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HASTIQACUCAKNER\"/>
    </mc:Choice>
  </mc:AlternateContent>
  <bookViews>
    <workbookView xWindow="0" yWindow="0" windowWidth="21600" windowHeight="9735" firstSheet="2" activeTab="2"/>
  </bookViews>
  <sheets>
    <sheet name="Hastiqacucak" sheetId="1" state="hidden" r:id="rId1"/>
    <sheet name="Hamematakan" sheetId="2" state="hidden" r:id="rId2"/>
    <sheet name="Hastiqacucak 75.0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1">Hamematakan!$A$1:$K$29</definedName>
    <definedName name="_xlnm.Print_Area" localSheetId="0">Hastiqacucak!$A$1:$E$31</definedName>
    <definedName name="_xlnm.Print_Area" localSheetId="2">'Hastiqacucak 75.0'!$A$1:$E$39</definedName>
    <definedName name="Tab" localSheetId="2">#REF!</definedName>
    <definedName name="Tab">#REF!</definedName>
    <definedName name="Tab1CodeCol" localSheetId="2">#REF!</definedName>
    <definedName name="Tab1CodeCol">#REF!</definedName>
    <definedName name="Tab1Col" localSheetId="2">#REF!</definedName>
    <definedName name="Tab1Col">#REF!</definedName>
    <definedName name="Tab1Col1" localSheetId="2">#REF!</definedName>
    <definedName name="Tab1Col1">#REF!</definedName>
    <definedName name="Tab1ColLast" localSheetId="2">#REF!</definedName>
    <definedName name="Tab1ColLast">#REF!</definedName>
    <definedName name="Tab1Row1" localSheetId="2">#REF!</definedName>
    <definedName name="Tab1Row1">#REF!</definedName>
    <definedName name="Tab1RowCode" localSheetId="2">#REF!</definedName>
    <definedName name="Tab1RowCode">#REF!</definedName>
    <definedName name="Tab1RowLast" localSheetId="2">#REF!</definedName>
    <definedName name="Tab1RowLast">#REF!</definedName>
    <definedName name="Tab2CodeCol" localSheetId="2">#REF!</definedName>
    <definedName name="Tab2CodeCol">#REF!</definedName>
    <definedName name="Tab2Col1" localSheetId="2">#REF!</definedName>
    <definedName name="Tab2Col1">#REF!</definedName>
    <definedName name="Tab2ColLast" localSheetId="2">#REF!</definedName>
    <definedName name="Tab2ColLast">#REF!</definedName>
    <definedName name="Tab2Row1" localSheetId="2">#REF!</definedName>
    <definedName name="Tab2Row1">#REF!</definedName>
    <definedName name="Tab2RowCode" localSheetId="2">#REF!</definedName>
    <definedName name="Tab2RowCode">#REF!</definedName>
    <definedName name="Tab2RowLast" localSheetId="2">#REF!</definedName>
    <definedName name="Tab2RowLast">#REF!</definedName>
    <definedName name="Tab3CodeCol" localSheetId="2">#REF!</definedName>
    <definedName name="Tab3CodeCol">#REF!</definedName>
    <definedName name="Tab3Col1" localSheetId="2">#REF!</definedName>
    <definedName name="Tab3Col1">#REF!</definedName>
    <definedName name="Tab3ColLast" localSheetId="2">#REF!</definedName>
    <definedName name="Tab3ColLast">#REF!</definedName>
    <definedName name="Tab3Row1" localSheetId="2">#REF!</definedName>
    <definedName name="Tab3Row1">#REF!</definedName>
    <definedName name="Tab3RowLast" localSheetId="2">#REF!</definedName>
    <definedName name="Tab3RowLast">#REF!</definedName>
    <definedName name="Tab4CodeCol" localSheetId="2">#REF!</definedName>
    <definedName name="Tab4CodeCol">#REF!</definedName>
    <definedName name="Tab4Col1" localSheetId="2">#REF!</definedName>
    <definedName name="Tab4Col1">#REF!</definedName>
    <definedName name="Tab4ColLast" localSheetId="2">#REF!</definedName>
    <definedName name="Tab4ColLast">#REF!</definedName>
    <definedName name="Tab4Row1" localSheetId="2">#REF!</definedName>
    <definedName name="Tab4Row1">#REF!</definedName>
    <definedName name="Tab4RowLast" localSheetId="2">#REF!</definedName>
    <definedName name="Tab4RowLast">#REF!</definedName>
    <definedName name="Tab5CodeCol" localSheetId="2">#REF!</definedName>
    <definedName name="Tab5CodeCol">#REF!</definedName>
    <definedName name="Tab5Col1" localSheetId="2">#REF!</definedName>
    <definedName name="Tab5Col1">#REF!</definedName>
    <definedName name="Tab5ColLast" localSheetId="2">#REF!</definedName>
    <definedName name="Tab5ColLast">#REF!</definedName>
    <definedName name="Tab5Row1" localSheetId="2">#REF!</definedName>
    <definedName name="Tab5Row1">#REF!</definedName>
    <definedName name="Tab5RowLast" localSheetId="2">#REF!</definedName>
    <definedName name="Tab5RowLast">#REF!</definedName>
    <definedName name="Tab6CodeCol" localSheetId="2">#REF!</definedName>
    <definedName name="Tab6CodeCol">#REF!</definedName>
    <definedName name="Tab6Col1" localSheetId="2">#REF!</definedName>
    <definedName name="Tab6Col1">#REF!</definedName>
    <definedName name="Tab6ColLast" localSheetId="2">#REF!</definedName>
    <definedName name="Tab6ColLast">#REF!</definedName>
    <definedName name="Tab6Row1" localSheetId="2">#REF!</definedName>
    <definedName name="Tab6Row1">#REF!</definedName>
    <definedName name="Tab6RowLast" localSheetId="2">#REF!</definedName>
    <definedName name="Tab6RowLast">#REF!</definedName>
    <definedName name="Tab7CodeCol" localSheetId="2">#REF!</definedName>
    <definedName name="Tab7CodeCol">#REF!</definedName>
    <definedName name="Tab7Col1" localSheetId="2">#REF!</definedName>
    <definedName name="Tab7Col1">#REF!</definedName>
    <definedName name="Tab7ColLast" localSheetId="2">#REF!</definedName>
    <definedName name="Tab7ColLast">#REF!</definedName>
    <definedName name="Tab7Row1" localSheetId="2">#REF!</definedName>
    <definedName name="Tab7Row1">#REF!</definedName>
    <definedName name="Tab7RowCode" localSheetId="2">#REF!</definedName>
    <definedName name="Tab7RowCode">#REF!</definedName>
    <definedName name="Tab7RowLast" localSheetId="2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3" l="1"/>
  <c r="E19" i="3"/>
  <c r="F24" i="2"/>
  <c r="E24" i="2"/>
  <c r="C24" i="2"/>
  <c r="L23" i="2"/>
  <c r="M23" i="2" s="1"/>
  <c r="N23" i="2" s="1"/>
  <c r="O23" i="2" s="1"/>
  <c r="J23" i="2"/>
  <c r="P23" i="2" s="1"/>
  <c r="I23" i="2"/>
  <c r="H23" i="2"/>
  <c r="K23" i="2" s="1"/>
  <c r="E23" i="2"/>
  <c r="M22" i="2"/>
  <c r="N22" i="2" s="1"/>
  <c r="O22" i="2" s="1"/>
  <c r="L22" i="2"/>
  <c r="J22" i="2"/>
  <c r="P22" i="2" s="1"/>
  <c r="I22" i="2"/>
  <c r="H22" i="2"/>
  <c r="E22" i="2"/>
  <c r="K22" i="2" s="1"/>
  <c r="L21" i="2"/>
  <c r="M21" i="2" s="1"/>
  <c r="N21" i="2" s="1"/>
  <c r="O21" i="2" s="1"/>
  <c r="J21" i="2"/>
  <c r="P21" i="2" s="1"/>
  <c r="I21" i="2"/>
  <c r="H21" i="2"/>
  <c r="K21" i="2" s="1"/>
  <c r="E21" i="2"/>
  <c r="L20" i="2"/>
  <c r="M20" i="2" s="1"/>
  <c r="N20" i="2" s="1"/>
  <c r="O20" i="2" s="1"/>
  <c r="K20" i="2"/>
  <c r="J20" i="2"/>
  <c r="P20" i="2" s="1"/>
  <c r="I20" i="2"/>
  <c r="L19" i="2"/>
  <c r="M19" i="2" s="1"/>
  <c r="N19" i="2" s="1"/>
  <c r="O19" i="2" s="1"/>
  <c r="J19" i="2"/>
  <c r="P19" i="2" s="1"/>
  <c r="I19" i="2"/>
  <c r="H19" i="2"/>
  <c r="K19" i="2" s="1"/>
  <c r="E19" i="2"/>
  <c r="L18" i="2"/>
  <c r="M18" i="2" s="1"/>
  <c r="N18" i="2" s="1"/>
  <c r="O18" i="2" s="1"/>
  <c r="J18" i="2"/>
  <c r="P18" i="2" s="1"/>
  <c r="I18" i="2"/>
  <c r="H18" i="2"/>
  <c r="K18" i="2" s="1"/>
  <c r="E18" i="2"/>
  <c r="M17" i="2"/>
  <c r="N17" i="2" s="1"/>
  <c r="O17" i="2" s="1"/>
  <c r="L17" i="2"/>
  <c r="J17" i="2"/>
  <c r="P17" i="2" s="1"/>
  <c r="I17" i="2"/>
  <c r="H17" i="2"/>
  <c r="E17" i="2"/>
  <c r="K17" i="2" s="1"/>
  <c r="L16" i="2"/>
  <c r="M16" i="2" s="1"/>
  <c r="N16" i="2" s="1"/>
  <c r="O16" i="2" s="1"/>
  <c r="J16" i="2"/>
  <c r="P16" i="2" s="1"/>
  <c r="I16" i="2"/>
  <c r="H16" i="2"/>
  <c r="K16" i="2" s="1"/>
  <c r="E16" i="2"/>
  <c r="L15" i="2"/>
  <c r="M15" i="2" s="1"/>
  <c r="N15" i="2" s="1"/>
  <c r="O15" i="2" s="1"/>
  <c r="J15" i="2"/>
  <c r="P15" i="2" s="1"/>
  <c r="I15" i="2"/>
  <c r="H15" i="2"/>
  <c r="K15" i="2" s="1"/>
  <c r="E15" i="2"/>
  <c r="M14" i="2"/>
  <c r="N14" i="2" s="1"/>
  <c r="O14" i="2" s="1"/>
  <c r="L14" i="2"/>
  <c r="J14" i="2"/>
  <c r="P14" i="2" s="1"/>
  <c r="I14" i="2"/>
  <c r="H14" i="2"/>
  <c r="E14" i="2"/>
  <c r="K14" i="2" s="1"/>
  <c r="L13" i="2"/>
  <c r="M13" i="2" s="1"/>
  <c r="N13" i="2" s="1"/>
  <c r="O13" i="2" s="1"/>
  <c r="J13" i="2"/>
  <c r="P13" i="2" s="1"/>
  <c r="I13" i="2"/>
  <c r="H13" i="2"/>
  <c r="K13" i="2" s="1"/>
  <c r="E13" i="2"/>
  <c r="L12" i="2"/>
  <c r="M12" i="2" s="1"/>
  <c r="N12" i="2" s="1"/>
  <c r="O12" i="2" s="1"/>
  <c r="J12" i="2"/>
  <c r="P12" i="2" s="1"/>
  <c r="I12" i="2"/>
  <c r="H12" i="2"/>
  <c r="K12" i="2" s="1"/>
  <c r="E12" i="2"/>
  <c r="M11" i="2"/>
  <c r="N11" i="2" s="1"/>
  <c r="O11" i="2" s="1"/>
  <c r="L11" i="2"/>
  <c r="J11" i="2"/>
  <c r="P11" i="2" s="1"/>
  <c r="I11" i="2"/>
  <c r="H11" i="2"/>
  <c r="E11" i="2"/>
  <c r="K11" i="2" s="1"/>
  <c r="L10" i="2"/>
  <c r="M10" i="2" s="1"/>
  <c r="N10" i="2" s="1"/>
  <c r="O10" i="2" s="1"/>
  <c r="J10" i="2"/>
  <c r="P10" i="2" s="1"/>
  <c r="I10" i="2"/>
  <c r="H10" i="2"/>
  <c r="K10" i="2" s="1"/>
  <c r="E10" i="2"/>
  <c r="L9" i="2"/>
  <c r="M9" i="2" s="1"/>
  <c r="N9" i="2" s="1"/>
  <c r="O9" i="2" s="1"/>
  <c r="J9" i="2"/>
  <c r="P9" i="2" s="1"/>
  <c r="I9" i="2"/>
  <c r="H9" i="2"/>
  <c r="K9" i="2" s="1"/>
  <c r="E9" i="2"/>
  <c r="M8" i="2"/>
  <c r="N8" i="2" s="1"/>
  <c r="O8" i="2" s="1"/>
  <c r="L8" i="2"/>
  <c r="J8" i="2"/>
  <c r="P8" i="2" s="1"/>
  <c r="I8" i="2"/>
  <c r="H8" i="2"/>
  <c r="E8" i="2"/>
  <c r="K8" i="2" s="1"/>
  <c r="L7" i="2"/>
  <c r="M7" i="2" s="1"/>
  <c r="N7" i="2" s="1"/>
  <c r="O7" i="2" s="1"/>
  <c r="J7" i="2"/>
  <c r="P7" i="2" s="1"/>
  <c r="I7" i="2"/>
  <c r="H7" i="2"/>
  <c r="K7" i="2" s="1"/>
  <c r="E7" i="2"/>
  <c r="L6" i="2"/>
  <c r="L24" i="2" s="1"/>
  <c r="J6" i="2"/>
  <c r="P6" i="2" s="1"/>
  <c r="I6" i="2"/>
  <c r="I24" i="2" s="1"/>
  <c r="H6" i="2"/>
  <c r="K6" i="2" s="1"/>
  <c r="E6" i="2"/>
  <c r="A1" i="2"/>
  <c r="K24" i="2" l="1"/>
  <c r="M6" i="2"/>
  <c r="N6" i="2" s="1"/>
  <c r="O6" i="2" s="1"/>
  <c r="H24" i="2"/>
  <c r="F33" i="3" l="1"/>
  <c r="E13" i="3" l="1"/>
  <c r="E14" i="3"/>
  <c r="E30" i="3" s="1"/>
  <c r="E15" i="3"/>
  <c r="E16" i="3"/>
  <c r="E17" i="3"/>
  <c r="E20" i="3"/>
  <c r="E21" i="3"/>
  <c r="E22" i="3"/>
  <c r="E23" i="3"/>
  <c r="E24" i="3"/>
  <c r="E25" i="3"/>
  <c r="E27" i="3"/>
  <c r="E28" i="3"/>
  <c r="E29" i="3"/>
  <c r="E12" i="3"/>
  <c r="C30" i="3"/>
  <c r="G33" i="3" s="1"/>
  <c r="F29" i="1" l="1"/>
  <c r="C28" i="1"/>
  <c r="E27" i="1"/>
  <c r="E25" i="1"/>
  <c r="E21" i="1"/>
  <c r="E20" i="1"/>
  <c r="E19" i="1"/>
  <c r="E18" i="1"/>
  <c r="E17" i="1"/>
  <c r="E16" i="1"/>
  <c r="E15" i="1"/>
  <c r="E14" i="1"/>
  <c r="E13" i="1"/>
  <c r="E12" i="1"/>
  <c r="E28" i="1" l="1"/>
  <c r="G29" i="1"/>
  <c r="F28" i="1" l="1"/>
  <c r="G28" i="1" s="1"/>
  <c r="F30" i="3"/>
  <c r="G30" i="3" s="1"/>
</calcChain>
</file>

<file path=xl/sharedStrings.xml><?xml version="1.0" encoding="utf-8"?>
<sst xmlns="http://schemas.openxmlformats.org/spreadsheetml/2006/main" count="114" uniqueCount="53">
  <si>
    <t xml:space="preserve">Հավելված 327  </t>
  </si>
  <si>
    <t xml:space="preserve">Հաստատված է  </t>
  </si>
  <si>
    <t xml:space="preserve">Երևանի քաղաքապետի  </t>
  </si>
  <si>
    <t>«ԵՐԵՎԱՆԻ «ԱՐԵՎԱՄԱՆՈՒԿ» Հ.163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</si>
  <si>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</si>
  <si>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</si>
  <si>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</si>
  <si>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</si>
  <si>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</si>
  <si>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
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</si>
  <si>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</si>
  <si>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</si>
  <si>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</si>
  <si>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</si>
  <si>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</si>
  <si>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</si>
  <si>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</si>
  <si>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</si>
  <si>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</si>
  <si>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</si>
  <si>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</si>
  <si>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</si>
  <si>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</si>
  <si>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Լվացարար</t>
  </si>
  <si>
    <t>Դռնապան</t>
  </si>
  <si>
    <t>Հավաքարար</t>
  </si>
  <si>
    <t>Պահակ</t>
  </si>
  <si>
    <t>ԸՆԴԱՄԵՆԸ</t>
  </si>
  <si>
    <t>ԵՐԵՎԱՆԻ ՔԱՂԱՔԱՊԵՏԱՐԱՆԻ
ԱՇԽԱՏԱԿԱԶՄԻ ՔԱՐՏՈՒՂԱՐ՝</t>
  </si>
  <si>
    <t xml:space="preserve">Դ.  ՀԱՄԲԱՐՅԱՆ  </t>
  </si>
  <si>
    <t>ՏՆՕՐԵՆ՝</t>
  </si>
  <si>
    <t>Ն. ՀՈՎՀԱՆՆԻՍՅԱՆ</t>
  </si>
  <si>
    <t>Կ.տ.</t>
  </si>
  <si>
    <t>Դ.ՀԱՄԲԱՐՅԱՆ</t>
  </si>
  <si>
    <t>ԳՈՐԾՈՂ</t>
  </si>
  <si>
    <t>ԱՌԱՋԱՐԿՎՈՂ</t>
  </si>
  <si>
    <t>ՏԱՐԲԵՐՈՒԹՅՈՒՆ</t>
  </si>
  <si>
    <t>16.03.2022թ.</t>
  </si>
  <si>
    <t>հ. 998-Ա որոշմամբ</t>
  </si>
  <si>
    <t>Կ.Տ</t>
  </si>
  <si>
    <t>ԳԼԽԱՎՈՐ ՀԱՇՎԱՊԱՀ՝</t>
  </si>
  <si>
    <t>Կ.Տ.</t>
  </si>
  <si>
    <t xml:space="preserve">Հաստատված է </t>
  </si>
  <si>
    <t>Երևանի քաղաքապետի</t>
  </si>
  <si>
    <t>__. __. 2023թ.</t>
  </si>
  <si>
    <t>հ. ______- Ա որոշմամբ</t>
  </si>
  <si>
    <t xml:space="preserve">                      ԳԼԽԱՎՈՐ ՀԱՇՎԱՊԱՀ՝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</si>
  <si>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</si>
  <si>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Հոգեբան</t>
  </si>
  <si>
    <t>Լոգոպեդ</t>
  </si>
  <si>
    <t>ԵՐԵՎԱՆԻ ՔԱՂԱՔԱՊԵՏԻ ԱՌԱՋԻՆ ՏԵՂԱԿԱԼ,
ԵՐԵՎԱՆԻ ՔԱՂԱՔԱՊԵՏԻ ՊԱՇՏՈՆԱԿԱՏԱՐ՝</t>
  </si>
  <si>
    <t>Լ. ՀՈՎՀԱՆՆԻՍՅԱՆ</t>
  </si>
  <si>
    <t>Հավելված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</si>
</sst>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##\ ###\ ##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115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2" applyFont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Border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0" applyFont="1" applyAlignment="1" applyProtection="1">
      <alignment horizontal="right"/>
      <protection locked="0"/>
    </xf>
    <xf numFmtId="0" fontId="5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6" fillId="4" borderId="0" xfId="1" applyFont="1" applyFill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4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7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6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6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4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2" fontId="5" fillId="4" borderId="1" xfId="1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 wrapText="1"/>
    </xf>
    <xf numFmtId="4" fontId="6" fillId="0" borderId="0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4" fontId="2" fillId="0" borderId="0" xfId="3" applyNumberFormat="1" applyFont="1" applyFill="1" applyAlignment="1">
      <alignment horizontal="center" vertical="center"/>
    </xf>
    <xf numFmtId="0" fontId="3" fillId="0" borderId="0" xfId="3" applyFont="1" applyBorder="1" applyAlignment="1" applyProtection="1">
      <alignment horizontal="right" vertical="center"/>
      <protection locked="0" hidden="1"/>
    </xf>
    <xf numFmtId="0" fontId="3" fillId="0" borderId="7" xfId="3" applyFont="1" applyBorder="1" applyAlignment="1">
      <alignment horizontal="center" vertical="center"/>
    </xf>
    <xf numFmtId="0" fontId="6" fillId="0" borderId="0" xfId="3" applyFont="1" applyAlignment="1" applyProtection="1">
      <alignment horizontal="left" vertical="center"/>
      <protection locked="0" hidden="1"/>
    </xf>
    <xf numFmtId="0" fontId="2" fillId="0" borderId="0" xfId="3" applyFont="1" applyBorder="1" applyAlignment="1" applyProtection="1">
      <alignment vertical="center"/>
      <protection locked="0" hidden="1"/>
    </xf>
    <xf numFmtId="0" fontId="2" fillId="0" borderId="0" xfId="3" applyFont="1" applyAlignment="1" applyProtection="1">
      <alignment horizontal="right" vertical="center"/>
      <protection locked="0" hidden="1"/>
    </xf>
    <xf numFmtId="0" fontId="5" fillId="0" borderId="0" xfId="3" applyFont="1" applyFill="1" applyAlignment="1">
      <alignment horizontal="center" vertical="center"/>
    </xf>
    <xf numFmtId="4" fontId="5" fillId="0" borderId="0" xfId="3" applyNumberFormat="1" applyFont="1" applyFill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/>
    </xf>
    <xf numFmtId="0" fontId="0" fillId="4" borderId="0" xfId="0" applyFill="1"/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6" fillId="0" borderId="0" xfId="3" applyFont="1" applyFill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right" vertical="center"/>
    </xf>
  </cellXfs>
  <cellStyles count="5">
    <cellStyle name="Normal" xfId="0" builtinId="0"/>
    <cellStyle name="Normal 2" xfId="1"/>
    <cellStyle name="Normal 6" xfId="3"/>
    <cellStyle name="Normal_Sheet1" xfId="4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cuments/2023/MM_hastiqacucak_2023_75000/Mankapartez_hastiqacucak_2023+/Nubarashen+/Arevamanuk_163%20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cuments/2023/Mankapartez_hastiqacucak_2023/Ajapnyak+/35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mematakan"/>
      <sheetName val="Hastiqacucak 75.0"/>
    </sheetNames>
    <sheetDataSet>
      <sheetData sheetId="0">
        <row r="8">
          <cell r="A8" t="str">
            <v>«ԵՐԵՎԱՆԻ «ԱՐԵՎԱՄԱՆՈՒԿ» Հ.163 ՄՍՈՒՐ-ՄԱՆԿԱՊԱՐՏԵԶ» ՀԱՄԱՅՆՔԱՅԻՆ ՈՉ ԱՌԵՎՏՐԱՅԻՆ ԿԱԶՄԱԿԵՐՊՈՒԹՅԱՆ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mematakan"/>
      <sheetName val="Hastiqacucak (75.0)"/>
      <sheetName val="Hastiqacucak (2)"/>
    </sheetNames>
    <sheetDataSet>
      <sheetData sheetId="0"/>
      <sheetData sheetId="1">
        <row r="21">
          <cell r="F21">
            <v>1</v>
          </cell>
        </row>
        <row r="24">
          <cell r="F24">
            <v>0.25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topLeftCell="A16" workbookViewId="0">
      <selection activeCell="C11" sqref="C11"/>
    </sheetView>
  </sheetViews>
  <sheetFormatPr defaultColWidth="8.85546875" defaultRowHeight="17.25" x14ac:dyDescent="0.25"/>
  <cols>
    <col min="1" max="1" width="6.7109375" style="1" customWidth="1"/>
    <col min="2" max="2" width="52" style="35" customWidth="1"/>
    <col min="3" max="3" width="16.5703125" style="35" bestFit="1" customWidth="1"/>
    <col min="4" max="4" width="18.5703125" style="1" customWidth="1"/>
    <col min="5" max="5" width="22.7109375" style="1" customWidth="1"/>
    <col min="6" max="6" width="14.140625" style="1" customWidth="1"/>
    <col min="7" max="7" width="11.7109375" style="1" bestFit="1" customWidth="1"/>
    <col min="8" max="8" width="10.28515625" style="1" bestFit="1" customWidth="1"/>
    <col min="9" max="256" width="8.85546875" style="1"/>
    <col min="257" max="257" width="6.7109375" style="1" customWidth="1"/>
    <col min="258" max="258" width="52" style="1" customWidth="1"/>
    <col min="259" max="259" width="16.5703125" style="1" bestFit="1" customWidth="1"/>
    <col min="260" max="260" width="18.5703125" style="1" customWidth="1"/>
    <col min="261" max="261" width="22.7109375" style="1" customWidth="1"/>
    <col min="262" max="262" width="14.140625" style="1" customWidth="1"/>
    <col min="263" max="263" width="11.7109375" style="1" bestFit="1" customWidth="1"/>
    <col min="264" max="264" width="10.28515625" style="1" bestFit="1" customWidth="1"/>
    <col min="265" max="512" width="8.85546875" style="1"/>
    <col min="513" max="513" width="6.7109375" style="1" customWidth="1"/>
    <col min="514" max="514" width="52" style="1" customWidth="1"/>
    <col min="515" max="515" width="16.5703125" style="1" bestFit="1" customWidth="1"/>
    <col min="516" max="516" width="18.5703125" style="1" customWidth="1"/>
    <col min="517" max="517" width="22.7109375" style="1" customWidth="1"/>
    <col min="518" max="518" width="14.140625" style="1" customWidth="1"/>
    <col min="519" max="519" width="11.7109375" style="1" bestFit="1" customWidth="1"/>
    <col min="520" max="520" width="10.28515625" style="1" bestFit="1" customWidth="1"/>
    <col min="521" max="768" width="8.85546875" style="1"/>
    <col min="769" max="769" width="6.7109375" style="1" customWidth="1"/>
    <col min="770" max="770" width="52" style="1" customWidth="1"/>
    <col min="771" max="771" width="16.5703125" style="1" bestFit="1" customWidth="1"/>
    <col min="772" max="772" width="18.5703125" style="1" customWidth="1"/>
    <col min="773" max="773" width="22.7109375" style="1" customWidth="1"/>
    <col min="774" max="774" width="14.140625" style="1" customWidth="1"/>
    <col min="775" max="775" width="11.7109375" style="1" bestFit="1" customWidth="1"/>
    <col min="776" max="776" width="10.28515625" style="1" bestFit="1" customWidth="1"/>
    <col min="777" max="1024" width="8.85546875" style="1"/>
    <col min="1025" max="1025" width="6.7109375" style="1" customWidth="1"/>
    <col min="1026" max="1026" width="52" style="1" customWidth="1"/>
    <col min="1027" max="1027" width="16.5703125" style="1" bestFit="1" customWidth="1"/>
    <col min="1028" max="1028" width="18.5703125" style="1" customWidth="1"/>
    <col min="1029" max="1029" width="22.7109375" style="1" customWidth="1"/>
    <col min="1030" max="1030" width="14.140625" style="1" customWidth="1"/>
    <col min="1031" max="1031" width="11.7109375" style="1" bestFit="1" customWidth="1"/>
    <col min="1032" max="1032" width="10.28515625" style="1" bestFit="1" customWidth="1"/>
    <col min="1033" max="1280" width="8.85546875" style="1"/>
    <col min="1281" max="1281" width="6.7109375" style="1" customWidth="1"/>
    <col min="1282" max="1282" width="52" style="1" customWidth="1"/>
    <col min="1283" max="1283" width="16.5703125" style="1" bestFit="1" customWidth="1"/>
    <col min="1284" max="1284" width="18.5703125" style="1" customWidth="1"/>
    <col min="1285" max="1285" width="22.7109375" style="1" customWidth="1"/>
    <col min="1286" max="1286" width="14.140625" style="1" customWidth="1"/>
    <col min="1287" max="1287" width="11.7109375" style="1" bestFit="1" customWidth="1"/>
    <col min="1288" max="1288" width="10.28515625" style="1" bestFit="1" customWidth="1"/>
    <col min="1289" max="1536" width="8.85546875" style="1"/>
    <col min="1537" max="1537" width="6.7109375" style="1" customWidth="1"/>
    <col min="1538" max="1538" width="52" style="1" customWidth="1"/>
    <col min="1539" max="1539" width="16.5703125" style="1" bestFit="1" customWidth="1"/>
    <col min="1540" max="1540" width="18.5703125" style="1" customWidth="1"/>
    <col min="1541" max="1541" width="22.7109375" style="1" customWidth="1"/>
    <col min="1542" max="1542" width="14.140625" style="1" customWidth="1"/>
    <col min="1543" max="1543" width="11.7109375" style="1" bestFit="1" customWidth="1"/>
    <col min="1544" max="1544" width="10.28515625" style="1" bestFit="1" customWidth="1"/>
    <col min="1545" max="1792" width="8.85546875" style="1"/>
    <col min="1793" max="1793" width="6.7109375" style="1" customWidth="1"/>
    <col min="1794" max="1794" width="52" style="1" customWidth="1"/>
    <col min="1795" max="1795" width="16.5703125" style="1" bestFit="1" customWidth="1"/>
    <col min="1796" max="1796" width="18.5703125" style="1" customWidth="1"/>
    <col min="1797" max="1797" width="22.7109375" style="1" customWidth="1"/>
    <col min="1798" max="1798" width="14.140625" style="1" customWidth="1"/>
    <col min="1799" max="1799" width="11.7109375" style="1" bestFit="1" customWidth="1"/>
    <col min="1800" max="1800" width="10.28515625" style="1" bestFit="1" customWidth="1"/>
    <col min="1801" max="2048" width="8.85546875" style="1"/>
    <col min="2049" max="2049" width="6.7109375" style="1" customWidth="1"/>
    <col min="2050" max="2050" width="52" style="1" customWidth="1"/>
    <col min="2051" max="2051" width="16.5703125" style="1" bestFit="1" customWidth="1"/>
    <col min="2052" max="2052" width="18.5703125" style="1" customWidth="1"/>
    <col min="2053" max="2053" width="22.7109375" style="1" customWidth="1"/>
    <col min="2054" max="2054" width="14.140625" style="1" customWidth="1"/>
    <col min="2055" max="2055" width="11.7109375" style="1" bestFit="1" customWidth="1"/>
    <col min="2056" max="2056" width="10.28515625" style="1" bestFit="1" customWidth="1"/>
    <col min="2057" max="2304" width="8.85546875" style="1"/>
    <col min="2305" max="2305" width="6.7109375" style="1" customWidth="1"/>
    <col min="2306" max="2306" width="52" style="1" customWidth="1"/>
    <col min="2307" max="2307" width="16.5703125" style="1" bestFit="1" customWidth="1"/>
    <col min="2308" max="2308" width="18.5703125" style="1" customWidth="1"/>
    <col min="2309" max="2309" width="22.7109375" style="1" customWidth="1"/>
    <col min="2310" max="2310" width="14.140625" style="1" customWidth="1"/>
    <col min="2311" max="2311" width="11.7109375" style="1" bestFit="1" customWidth="1"/>
    <col min="2312" max="2312" width="10.28515625" style="1" bestFit="1" customWidth="1"/>
    <col min="2313" max="2560" width="8.85546875" style="1"/>
    <col min="2561" max="2561" width="6.7109375" style="1" customWidth="1"/>
    <col min="2562" max="2562" width="52" style="1" customWidth="1"/>
    <col min="2563" max="2563" width="16.5703125" style="1" bestFit="1" customWidth="1"/>
    <col min="2564" max="2564" width="18.5703125" style="1" customWidth="1"/>
    <col min="2565" max="2565" width="22.7109375" style="1" customWidth="1"/>
    <col min="2566" max="2566" width="14.140625" style="1" customWidth="1"/>
    <col min="2567" max="2567" width="11.7109375" style="1" bestFit="1" customWidth="1"/>
    <col min="2568" max="2568" width="10.28515625" style="1" bestFit="1" customWidth="1"/>
    <col min="2569" max="2816" width="8.85546875" style="1"/>
    <col min="2817" max="2817" width="6.7109375" style="1" customWidth="1"/>
    <col min="2818" max="2818" width="52" style="1" customWidth="1"/>
    <col min="2819" max="2819" width="16.5703125" style="1" bestFit="1" customWidth="1"/>
    <col min="2820" max="2820" width="18.5703125" style="1" customWidth="1"/>
    <col min="2821" max="2821" width="22.7109375" style="1" customWidth="1"/>
    <col min="2822" max="2822" width="14.140625" style="1" customWidth="1"/>
    <col min="2823" max="2823" width="11.7109375" style="1" bestFit="1" customWidth="1"/>
    <col min="2824" max="2824" width="10.28515625" style="1" bestFit="1" customWidth="1"/>
    <col min="2825" max="3072" width="8.85546875" style="1"/>
    <col min="3073" max="3073" width="6.7109375" style="1" customWidth="1"/>
    <col min="3074" max="3074" width="52" style="1" customWidth="1"/>
    <col min="3075" max="3075" width="16.5703125" style="1" bestFit="1" customWidth="1"/>
    <col min="3076" max="3076" width="18.5703125" style="1" customWidth="1"/>
    <col min="3077" max="3077" width="22.7109375" style="1" customWidth="1"/>
    <col min="3078" max="3078" width="14.140625" style="1" customWidth="1"/>
    <col min="3079" max="3079" width="11.7109375" style="1" bestFit="1" customWidth="1"/>
    <col min="3080" max="3080" width="10.28515625" style="1" bestFit="1" customWidth="1"/>
    <col min="3081" max="3328" width="8.85546875" style="1"/>
    <col min="3329" max="3329" width="6.7109375" style="1" customWidth="1"/>
    <col min="3330" max="3330" width="52" style="1" customWidth="1"/>
    <col min="3331" max="3331" width="16.5703125" style="1" bestFit="1" customWidth="1"/>
    <col min="3332" max="3332" width="18.5703125" style="1" customWidth="1"/>
    <col min="3333" max="3333" width="22.7109375" style="1" customWidth="1"/>
    <col min="3334" max="3334" width="14.140625" style="1" customWidth="1"/>
    <col min="3335" max="3335" width="11.7109375" style="1" bestFit="1" customWidth="1"/>
    <col min="3336" max="3336" width="10.28515625" style="1" bestFit="1" customWidth="1"/>
    <col min="3337" max="3584" width="8.85546875" style="1"/>
    <col min="3585" max="3585" width="6.7109375" style="1" customWidth="1"/>
    <col min="3586" max="3586" width="52" style="1" customWidth="1"/>
    <col min="3587" max="3587" width="16.5703125" style="1" bestFit="1" customWidth="1"/>
    <col min="3588" max="3588" width="18.5703125" style="1" customWidth="1"/>
    <col min="3589" max="3589" width="22.7109375" style="1" customWidth="1"/>
    <col min="3590" max="3590" width="14.140625" style="1" customWidth="1"/>
    <col min="3591" max="3591" width="11.7109375" style="1" bestFit="1" customWidth="1"/>
    <col min="3592" max="3592" width="10.28515625" style="1" bestFit="1" customWidth="1"/>
    <col min="3593" max="3840" width="8.85546875" style="1"/>
    <col min="3841" max="3841" width="6.7109375" style="1" customWidth="1"/>
    <col min="3842" max="3842" width="52" style="1" customWidth="1"/>
    <col min="3843" max="3843" width="16.5703125" style="1" bestFit="1" customWidth="1"/>
    <col min="3844" max="3844" width="18.5703125" style="1" customWidth="1"/>
    <col min="3845" max="3845" width="22.7109375" style="1" customWidth="1"/>
    <col min="3846" max="3846" width="14.140625" style="1" customWidth="1"/>
    <col min="3847" max="3847" width="11.7109375" style="1" bestFit="1" customWidth="1"/>
    <col min="3848" max="3848" width="10.28515625" style="1" bestFit="1" customWidth="1"/>
    <col min="3849" max="4096" width="8.85546875" style="1"/>
    <col min="4097" max="4097" width="6.7109375" style="1" customWidth="1"/>
    <col min="4098" max="4098" width="52" style="1" customWidth="1"/>
    <col min="4099" max="4099" width="16.5703125" style="1" bestFit="1" customWidth="1"/>
    <col min="4100" max="4100" width="18.5703125" style="1" customWidth="1"/>
    <col min="4101" max="4101" width="22.7109375" style="1" customWidth="1"/>
    <col min="4102" max="4102" width="14.140625" style="1" customWidth="1"/>
    <col min="4103" max="4103" width="11.7109375" style="1" bestFit="1" customWidth="1"/>
    <col min="4104" max="4104" width="10.28515625" style="1" bestFit="1" customWidth="1"/>
    <col min="4105" max="4352" width="8.85546875" style="1"/>
    <col min="4353" max="4353" width="6.7109375" style="1" customWidth="1"/>
    <col min="4354" max="4354" width="52" style="1" customWidth="1"/>
    <col min="4355" max="4355" width="16.5703125" style="1" bestFit="1" customWidth="1"/>
    <col min="4356" max="4356" width="18.5703125" style="1" customWidth="1"/>
    <col min="4357" max="4357" width="22.7109375" style="1" customWidth="1"/>
    <col min="4358" max="4358" width="14.140625" style="1" customWidth="1"/>
    <col min="4359" max="4359" width="11.7109375" style="1" bestFit="1" customWidth="1"/>
    <col min="4360" max="4360" width="10.28515625" style="1" bestFit="1" customWidth="1"/>
    <col min="4361" max="4608" width="8.85546875" style="1"/>
    <col min="4609" max="4609" width="6.7109375" style="1" customWidth="1"/>
    <col min="4610" max="4610" width="52" style="1" customWidth="1"/>
    <col min="4611" max="4611" width="16.5703125" style="1" bestFit="1" customWidth="1"/>
    <col min="4612" max="4612" width="18.5703125" style="1" customWidth="1"/>
    <col min="4613" max="4613" width="22.7109375" style="1" customWidth="1"/>
    <col min="4614" max="4614" width="14.140625" style="1" customWidth="1"/>
    <col min="4615" max="4615" width="11.7109375" style="1" bestFit="1" customWidth="1"/>
    <col min="4616" max="4616" width="10.28515625" style="1" bestFit="1" customWidth="1"/>
    <col min="4617" max="4864" width="8.85546875" style="1"/>
    <col min="4865" max="4865" width="6.7109375" style="1" customWidth="1"/>
    <col min="4866" max="4866" width="52" style="1" customWidth="1"/>
    <col min="4867" max="4867" width="16.5703125" style="1" bestFit="1" customWidth="1"/>
    <col min="4868" max="4868" width="18.5703125" style="1" customWidth="1"/>
    <col min="4869" max="4869" width="22.7109375" style="1" customWidth="1"/>
    <col min="4870" max="4870" width="14.140625" style="1" customWidth="1"/>
    <col min="4871" max="4871" width="11.7109375" style="1" bestFit="1" customWidth="1"/>
    <col min="4872" max="4872" width="10.28515625" style="1" bestFit="1" customWidth="1"/>
    <col min="4873" max="5120" width="8.85546875" style="1"/>
    <col min="5121" max="5121" width="6.7109375" style="1" customWidth="1"/>
    <col min="5122" max="5122" width="52" style="1" customWidth="1"/>
    <col min="5123" max="5123" width="16.5703125" style="1" bestFit="1" customWidth="1"/>
    <col min="5124" max="5124" width="18.5703125" style="1" customWidth="1"/>
    <col min="5125" max="5125" width="22.7109375" style="1" customWidth="1"/>
    <col min="5126" max="5126" width="14.140625" style="1" customWidth="1"/>
    <col min="5127" max="5127" width="11.7109375" style="1" bestFit="1" customWidth="1"/>
    <col min="5128" max="5128" width="10.28515625" style="1" bestFit="1" customWidth="1"/>
    <col min="5129" max="5376" width="8.85546875" style="1"/>
    <col min="5377" max="5377" width="6.7109375" style="1" customWidth="1"/>
    <col min="5378" max="5378" width="52" style="1" customWidth="1"/>
    <col min="5379" max="5379" width="16.5703125" style="1" bestFit="1" customWidth="1"/>
    <col min="5380" max="5380" width="18.5703125" style="1" customWidth="1"/>
    <col min="5381" max="5381" width="22.7109375" style="1" customWidth="1"/>
    <col min="5382" max="5382" width="14.140625" style="1" customWidth="1"/>
    <col min="5383" max="5383" width="11.7109375" style="1" bestFit="1" customWidth="1"/>
    <col min="5384" max="5384" width="10.28515625" style="1" bestFit="1" customWidth="1"/>
    <col min="5385" max="5632" width="8.85546875" style="1"/>
    <col min="5633" max="5633" width="6.7109375" style="1" customWidth="1"/>
    <col min="5634" max="5634" width="52" style="1" customWidth="1"/>
    <col min="5635" max="5635" width="16.5703125" style="1" bestFit="1" customWidth="1"/>
    <col min="5636" max="5636" width="18.5703125" style="1" customWidth="1"/>
    <col min="5637" max="5637" width="22.7109375" style="1" customWidth="1"/>
    <col min="5638" max="5638" width="14.140625" style="1" customWidth="1"/>
    <col min="5639" max="5639" width="11.7109375" style="1" bestFit="1" customWidth="1"/>
    <col min="5640" max="5640" width="10.28515625" style="1" bestFit="1" customWidth="1"/>
    <col min="5641" max="5888" width="8.85546875" style="1"/>
    <col min="5889" max="5889" width="6.7109375" style="1" customWidth="1"/>
    <col min="5890" max="5890" width="52" style="1" customWidth="1"/>
    <col min="5891" max="5891" width="16.5703125" style="1" bestFit="1" customWidth="1"/>
    <col min="5892" max="5892" width="18.5703125" style="1" customWidth="1"/>
    <col min="5893" max="5893" width="22.7109375" style="1" customWidth="1"/>
    <col min="5894" max="5894" width="14.140625" style="1" customWidth="1"/>
    <col min="5895" max="5895" width="11.7109375" style="1" bestFit="1" customWidth="1"/>
    <col min="5896" max="5896" width="10.28515625" style="1" bestFit="1" customWidth="1"/>
    <col min="5897" max="6144" width="8.85546875" style="1"/>
    <col min="6145" max="6145" width="6.7109375" style="1" customWidth="1"/>
    <col min="6146" max="6146" width="52" style="1" customWidth="1"/>
    <col min="6147" max="6147" width="16.5703125" style="1" bestFit="1" customWidth="1"/>
    <col min="6148" max="6148" width="18.5703125" style="1" customWidth="1"/>
    <col min="6149" max="6149" width="22.7109375" style="1" customWidth="1"/>
    <col min="6150" max="6150" width="14.140625" style="1" customWidth="1"/>
    <col min="6151" max="6151" width="11.7109375" style="1" bestFit="1" customWidth="1"/>
    <col min="6152" max="6152" width="10.28515625" style="1" bestFit="1" customWidth="1"/>
    <col min="6153" max="6400" width="8.85546875" style="1"/>
    <col min="6401" max="6401" width="6.7109375" style="1" customWidth="1"/>
    <col min="6402" max="6402" width="52" style="1" customWidth="1"/>
    <col min="6403" max="6403" width="16.5703125" style="1" bestFit="1" customWidth="1"/>
    <col min="6404" max="6404" width="18.5703125" style="1" customWidth="1"/>
    <col min="6405" max="6405" width="22.7109375" style="1" customWidth="1"/>
    <col min="6406" max="6406" width="14.140625" style="1" customWidth="1"/>
    <col min="6407" max="6407" width="11.7109375" style="1" bestFit="1" customWidth="1"/>
    <col min="6408" max="6408" width="10.28515625" style="1" bestFit="1" customWidth="1"/>
    <col min="6409" max="6656" width="8.85546875" style="1"/>
    <col min="6657" max="6657" width="6.7109375" style="1" customWidth="1"/>
    <col min="6658" max="6658" width="52" style="1" customWidth="1"/>
    <col min="6659" max="6659" width="16.5703125" style="1" bestFit="1" customWidth="1"/>
    <col min="6660" max="6660" width="18.5703125" style="1" customWidth="1"/>
    <col min="6661" max="6661" width="22.7109375" style="1" customWidth="1"/>
    <col min="6662" max="6662" width="14.140625" style="1" customWidth="1"/>
    <col min="6663" max="6663" width="11.7109375" style="1" bestFit="1" customWidth="1"/>
    <col min="6664" max="6664" width="10.28515625" style="1" bestFit="1" customWidth="1"/>
    <col min="6665" max="6912" width="8.85546875" style="1"/>
    <col min="6913" max="6913" width="6.7109375" style="1" customWidth="1"/>
    <col min="6914" max="6914" width="52" style="1" customWidth="1"/>
    <col min="6915" max="6915" width="16.5703125" style="1" bestFit="1" customWidth="1"/>
    <col min="6916" max="6916" width="18.5703125" style="1" customWidth="1"/>
    <col min="6917" max="6917" width="22.7109375" style="1" customWidth="1"/>
    <col min="6918" max="6918" width="14.140625" style="1" customWidth="1"/>
    <col min="6919" max="6919" width="11.7109375" style="1" bestFit="1" customWidth="1"/>
    <col min="6920" max="6920" width="10.28515625" style="1" bestFit="1" customWidth="1"/>
    <col min="6921" max="7168" width="8.85546875" style="1"/>
    <col min="7169" max="7169" width="6.7109375" style="1" customWidth="1"/>
    <col min="7170" max="7170" width="52" style="1" customWidth="1"/>
    <col min="7171" max="7171" width="16.5703125" style="1" bestFit="1" customWidth="1"/>
    <col min="7172" max="7172" width="18.5703125" style="1" customWidth="1"/>
    <col min="7173" max="7173" width="22.7109375" style="1" customWidth="1"/>
    <col min="7174" max="7174" width="14.140625" style="1" customWidth="1"/>
    <col min="7175" max="7175" width="11.7109375" style="1" bestFit="1" customWidth="1"/>
    <col min="7176" max="7176" width="10.28515625" style="1" bestFit="1" customWidth="1"/>
    <col min="7177" max="7424" width="8.85546875" style="1"/>
    <col min="7425" max="7425" width="6.7109375" style="1" customWidth="1"/>
    <col min="7426" max="7426" width="52" style="1" customWidth="1"/>
    <col min="7427" max="7427" width="16.5703125" style="1" bestFit="1" customWidth="1"/>
    <col min="7428" max="7428" width="18.5703125" style="1" customWidth="1"/>
    <col min="7429" max="7429" width="22.7109375" style="1" customWidth="1"/>
    <col min="7430" max="7430" width="14.140625" style="1" customWidth="1"/>
    <col min="7431" max="7431" width="11.7109375" style="1" bestFit="1" customWidth="1"/>
    <col min="7432" max="7432" width="10.28515625" style="1" bestFit="1" customWidth="1"/>
    <col min="7433" max="7680" width="8.85546875" style="1"/>
    <col min="7681" max="7681" width="6.7109375" style="1" customWidth="1"/>
    <col min="7682" max="7682" width="52" style="1" customWidth="1"/>
    <col min="7683" max="7683" width="16.5703125" style="1" bestFit="1" customWidth="1"/>
    <col min="7684" max="7684" width="18.5703125" style="1" customWidth="1"/>
    <col min="7685" max="7685" width="22.7109375" style="1" customWidth="1"/>
    <col min="7686" max="7686" width="14.140625" style="1" customWidth="1"/>
    <col min="7687" max="7687" width="11.7109375" style="1" bestFit="1" customWidth="1"/>
    <col min="7688" max="7688" width="10.28515625" style="1" bestFit="1" customWidth="1"/>
    <col min="7689" max="7936" width="8.85546875" style="1"/>
    <col min="7937" max="7937" width="6.7109375" style="1" customWidth="1"/>
    <col min="7938" max="7938" width="52" style="1" customWidth="1"/>
    <col min="7939" max="7939" width="16.5703125" style="1" bestFit="1" customWidth="1"/>
    <col min="7940" max="7940" width="18.5703125" style="1" customWidth="1"/>
    <col min="7941" max="7941" width="22.7109375" style="1" customWidth="1"/>
    <col min="7942" max="7942" width="14.140625" style="1" customWidth="1"/>
    <col min="7943" max="7943" width="11.7109375" style="1" bestFit="1" customWidth="1"/>
    <col min="7944" max="7944" width="10.28515625" style="1" bestFit="1" customWidth="1"/>
    <col min="7945" max="8192" width="8.85546875" style="1"/>
    <col min="8193" max="8193" width="6.7109375" style="1" customWidth="1"/>
    <col min="8194" max="8194" width="52" style="1" customWidth="1"/>
    <col min="8195" max="8195" width="16.5703125" style="1" bestFit="1" customWidth="1"/>
    <col min="8196" max="8196" width="18.5703125" style="1" customWidth="1"/>
    <col min="8197" max="8197" width="22.7109375" style="1" customWidth="1"/>
    <col min="8198" max="8198" width="14.140625" style="1" customWidth="1"/>
    <col min="8199" max="8199" width="11.7109375" style="1" bestFit="1" customWidth="1"/>
    <col min="8200" max="8200" width="10.28515625" style="1" bestFit="1" customWidth="1"/>
    <col min="8201" max="8448" width="8.85546875" style="1"/>
    <col min="8449" max="8449" width="6.7109375" style="1" customWidth="1"/>
    <col min="8450" max="8450" width="52" style="1" customWidth="1"/>
    <col min="8451" max="8451" width="16.5703125" style="1" bestFit="1" customWidth="1"/>
    <col min="8452" max="8452" width="18.5703125" style="1" customWidth="1"/>
    <col min="8453" max="8453" width="22.7109375" style="1" customWidth="1"/>
    <col min="8454" max="8454" width="14.140625" style="1" customWidth="1"/>
    <col min="8455" max="8455" width="11.7109375" style="1" bestFit="1" customWidth="1"/>
    <col min="8456" max="8456" width="10.28515625" style="1" bestFit="1" customWidth="1"/>
    <col min="8457" max="8704" width="8.85546875" style="1"/>
    <col min="8705" max="8705" width="6.7109375" style="1" customWidth="1"/>
    <col min="8706" max="8706" width="52" style="1" customWidth="1"/>
    <col min="8707" max="8707" width="16.5703125" style="1" bestFit="1" customWidth="1"/>
    <col min="8708" max="8708" width="18.5703125" style="1" customWidth="1"/>
    <col min="8709" max="8709" width="22.7109375" style="1" customWidth="1"/>
    <col min="8710" max="8710" width="14.140625" style="1" customWidth="1"/>
    <col min="8711" max="8711" width="11.7109375" style="1" bestFit="1" customWidth="1"/>
    <col min="8712" max="8712" width="10.28515625" style="1" bestFit="1" customWidth="1"/>
    <col min="8713" max="8960" width="8.85546875" style="1"/>
    <col min="8961" max="8961" width="6.7109375" style="1" customWidth="1"/>
    <col min="8962" max="8962" width="52" style="1" customWidth="1"/>
    <col min="8963" max="8963" width="16.5703125" style="1" bestFit="1" customWidth="1"/>
    <col min="8964" max="8964" width="18.5703125" style="1" customWidth="1"/>
    <col min="8965" max="8965" width="22.7109375" style="1" customWidth="1"/>
    <col min="8966" max="8966" width="14.140625" style="1" customWidth="1"/>
    <col min="8967" max="8967" width="11.7109375" style="1" bestFit="1" customWidth="1"/>
    <col min="8968" max="8968" width="10.28515625" style="1" bestFit="1" customWidth="1"/>
    <col min="8969" max="9216" width="8.85546875" style="1"/>
    <col min="9217" max="9217" width="6.7109375" style="1" customWidth="1"/>
    <col min="9218" max="9218" width="52" style="1" customWidth="1"/>
    <col min="9219" max="9219" width="16.5703125" style="1" bestFit="1" customWidth="1"/>
    <col min="9220" max="9220" width="18.5703125" style="1" customWidth="1"/>
    <col min="9221" max="9221" width="22.7109375" style="1" customWidth="1"/>
    <col min="9222" max="9222" width="14.140625" style="1" customWidth="1"/>
    <col min="9223" max="9223" width="11.7109375" style="1" bestFit="1" customWidth="1"/>
    <col min="9224" max="9224" width="10.28515625" style="1" bestFit="1" customWidth="1"/>
    <col min="9225" max="9472" width="8.85546875" style="1"/>
    <col min="9473" max="9473" width="6.7109375" style="1" customWidth="1"/>
    <col min="9474" max="9474" width="52" style="1" customWidth="1"/>
    <col min="9475" max="9475" width="16.5703125" style="1" bestFit="1" customWidth="1"/>
    <col min="9476" max="9476" width="18.5703125" style="1" customWidth="1"/>
    <col min="9477" max="9477" width="22.7109375" style="1" customWidth="1"/>
    <col min="9478" max="9478" width="14.140625" style="1" customWidth="1"/>
    <col min="9479" max="9479" width="11.7109375" style="1" bestFit="1" customWidth="1"/>
    <col min="9480" max="9480" width="10.28515625" style="1" bestFit="1" customWidth="1"/>
    <col min="9481" max="9728" width="8.85546875" style="1"/>
    <col min="9729" max="9729" width="6.7109375" style="1" customWidth="1"/>
    <col min="9730" max="9730" width="52" style="1" customWidth="1"/>
    <col min="9731" max="9731" width="16.5703125" style="1" bestFit="1" customWidth="1"/>
    <col min="9732" max="9732" width="18.5703125" style="1" customWidth="1"/>
    <col min="9733" max="9733" width="22.7109375" style="1" customWidth="1"/>
    <col min="9734" max="9734" width="14.140625" style="1" customWidth="1"/>
    <col min="9735" max="9735" width="11.7109375" style="1" bestFit="1" customWidth="1"/>
    <col min="9736" max="9736" width="10.28515625" style="1" bestFit="1" customWidth="1"/>
    <col min="9737" max="9984" width="8.85546875" style="1"/>
    <col min="9985" max="9985" width="6.7109375" style="1" customWidth="1"/>
    <col min="9986" max="9986" width="52" style="1" customWidth="1"/>
    <col min="9987" max="9987" width="16.5703125" style="1" bestFit="1" customWidth="1"/>
    <col min="9988" max="9988" width="18.5703125" style="1" customWidth="1"/>
    <col min="9989" max="9989" width="22.7109375" style="1" customWidth="1"/>
    <col min="9990" max="9990" width="14.140625" style="1" customWidth="1"/>
    <col min="9991" max="9991" width="11.7109375" style="1" bestFit="1" customWidth="1"/>
    <col min="9992" max="9992" width="10.28515625" style="1" bestFit="1" customWidth="1"/>
    <col min="9993" max="10240" width="8.85546875" style="1"/>
    <col min="10241" max="10241" width="6.7109375" style="1" customWidth="1"/>
    <col min="10242" max="10242" width="52" style="1" customWidth="1"/>
    <col min="10243" max="10243" width="16.5703125" style="1" bestFit="1" customWidth="1"/>
    <col min="10244" max="10244" width="18.5703125" style="1" customWidth="1"/>
    <col min="10245" max="10245" width="22.7109375" style="1" customWidth="1"/>
    <col min="10246" max="10246" width="14.140625" style="1" customWidth="1"/>
    <col min="10247" max="10247" width="11.7109375" style="1" bestFit="1" customWidth="1"/>
    <col min="10248" max="10248" width="10.28515625" style="1" bestFit="1" customWidth="1"/>
    <col min="10249" max="10496" width="8.85546875" style="1"/>
    <col min="10497" max="10497" width="6.7109375" style="1" customWidth="1"/>
    <col min="10498" max="10498" width="52" style="1" customWidth="1"/>
    <col min="10499" max="10499" width="16.5703125" style="1" bestFit="1" customWidth="1"/>
    <col min="10500" max="10500" width="18.5703125" style="1" customWidth="1"/>
    <col min="10501" max="10501" width="22.7109375" style="1" customWidth="1"/>
    <col min="10502" max="10502" width="14.140625" style="1" customWidth="1"/>
    <col min="10503" max="10503" width="11.7109375" style="1" bestFit="1" customWidth="1"/>
    <col min="10504" max="10504" width="10.28515625" style="1" bestFit="1" customWidth="1"/>
    <col min="10505" max="10752" width="8.85546875" style="1"/>
    <col min="10753" max="10753" width="6.7109375" style="1" customWidth="1"/>
    <col min="10754" max="10754" width="52" style="1" customWidth="1"/>
    <col min="10755" max="10755" width="16.5703125" style="1" bestFit="1" customWidth="1"/>
    <col min="10756" max="10756" width="18.5703125" style="1" customWidth="1"/>
    <col min="10757" max="10757" width="22.7109375" style="1" customWidth="1"/>
    <col min="10758" max="10758" width="14.140625" style="1" customWidth="1"/>
    <col min="10759" max="10759" width="11.7109375" style="1" bestFit="1" customWidth="1"/>
    <col min="10760" max="10760" width="10.28515625" style="1" bestFit="1" customWidth="1"/>
    <col min="10761" max="11008" width="8.85546875" style="1"/>
    <col min="11009" max="11009" width="6.7109375" style="1" customWidth="1"/>
    <col min="11010" max="11010" width="52" style="1" customWidth="1"/>
    <col min="11011" max="11011" width="16.5703125" style="1" bestFit="1" customWidth="1"/>
    <col min="11012" max="11012" width="18.5703125" style="1" customWidth="1"/>
    <col min="11013" max="11013" width="22.7109375" style="1" customWidth="1"/>
    <col min="11014" max="11014" width="14.140625" style="1" customWidth="1"/>
    <col min="11015" max="11015" width="11.7109375" style="1" bestFit="1" customWidth="1"/>
    <col min="11016" max="11016" width="10.28515625" style="1" bestFit="1" customWidth="1"/>
    <col min="11017" max="11264" width="8.85546875" style="1"/>
    <col min="11265" max="11265" width="6.7109375" style="1" customWidth="1"/>
    <col min="11266" max="11266" width="52" style="1" customWidth="1"/>
    <col min="11267" max="11267" width="16.5703125" style="1" bestFit="1" customWidth="1"/>
    <col min="11268" max="11268" width="18.5703125" style="1" customWidth="1"/>
    <col min="11269" max="11269" width="22.7109375" style="1" customWidth="1"/>
    <col min="11270" max="11270" width="14.140625" style="1" customWidth="1"/>
    <col min="11271" max="11271" width="11.7109375" style="1" bestFit="1" customWidth="1"/>
    <col min="11272" max="11272" width="10.28515625" style="1" bestFit="1" customWidth="1"/>
    <col min="11273" max="11520" width="8.85546875" style="1"/>
    <col min="11521" max="11521" width="6.7109375" style="1" customWidth="1"/>
    <col min="11522" max="11522" width="52" style="1" customWidth="1"/>
    <col min="11523" max="11523" width="16.5703125" style="1" bestFit="1" customWidth="1"/>
    <col min="11524" max="11524" width="18.5703125" style="1" customWidth="1"/>
    <col min="11525" max="11525" width="22.7109375" style="1" customWidth="1"/>
    <col min="11526" max="11526" width="14.140625" style="1" customWidth="1"/>
    <col min="11527" max="11527" width="11.7109375" style="1" bestFit="1" customWidth="1"/>
    <col min="11528" max="11528" width="10.28515625" style="1" bestFit="1" customWidth="1"/>
    <col min="11529" max="11776" width="8.85546875" style="1"/>
    <col min="11777" max="11777" width="6.7109375" style="1" customWidth="1"/>
    <col min="11778" max="11778" width="52" style="1" customWidth="1"/>
    <col min="11779" max="11779" width="16.5703125" style="1" bestFit="1" customWidth="1"/>
    <col min="11780" max="11780" width="18.5703125" style="1" customWidth="1"/>
    <col min="11781" max="11781" width="22.7109375" style="1" customWidth="1"/>
    <col min="11782" max="11782" width="14.140625" style="1" customWidth="1"/>
    <col min="11783" max="11783" width="11.7109375" style="1" bestFit="1" customWidth="1"/>
    <col min="11784" max="11784" width="10.28515625" style="1" bestFit="1" customWidth="1"/>
    <col min="11785" max="12032" width="8.85546875" style="1"/>
    <col min="12033" max="12033" width="6.7109375" style="1" customWidth="1"/>
    <col min="12034" max="12034" width="52" style="1" customWidth="1"/>
    <col min="12035" max="12035" width="16.5703125" style="1" bestFit="1" customWidth="1"/>
    <col min="12036" max="12036" width="18.5703125" style="1" customWidth="1"/>
    <col min="12037" max="12037" width="22.7109375" style="1" customWidth="1"/>
    <col min="12038" max="12038" width="14.140625" style="1" customWidth="1"/>
    <col min="12039" max="12039" width="11.7109375" style="1" bestFit="1" customWidth="1"/>
    <col min="12040" max="12040" width="10.28515625" style="1" bestFit="1" customWidth="1"/>
    <col min="12041" max="12288" width="8.85546875" style="1"/>
    <col min="12289" max="12289" width="6.7109375" style="1" customWidth="1"/>
    <col min="12290" max="12290" width="52" style="1" customWidth="1"/>
    <col min="12291" max="12291" width="16.5703125" style="1" bestFit="1" customWidth="1"/>
    <col min="12292" max="12292" width="18.5703125" style="1" customWidth="1"/>
    <col min="12293" max="12293" width="22.7109375" style="1" customWidth="1"/>
    <col min="12294" max="12294" width="14.140625" style="1" customWidth="1"/>
    <col min="12295" max="12295" width="11.7109375" style="1" bestFit="1" customWidth="1"/>
    <col min="12296" max="12296" width="10.28515625" style="1" bestFit="1" customWidth="1"/>
    <col min="12297" max="12544" width="8.85546875" style="1"/>
    <col min="12545" max="12545" width="6.7109375" style="1" customWidth="1"/>
    <col min="12546" max="12546" width="52" style="1" customWidth="1"/>
    <col min="12547" max="12547" width="16.5703125" style="1" bestFit="1" customWidth="1"/>
    <col min="12548" max="12548" width="18.5703125" style="1" customWidth="1"/>
    <col min="12549" max="12549" width="22.7109375" style="1" customWidth="1"/>
    <col min="12550" max="12550" width="14.140625" style="1" customWidth="1"/>
    <col min="12551" max="12551" width="11.7109375" style="1" bestFit="1" customWidth="1"/>
    <col min="12552" max="12552" width="10.28515625" style="1" bestFit="1" customWidth="1"/>
    <col min="12553" max="12800" width="8.85546875" style="1"/>
    <col min="12801" max="12801" width="6.7109375" style="1" customWidth="1"/>
    <col min="12802" max="12802" width="52" style="1" customWidth="1"/>
    <col min="12803" max="12803" width="16.5703125" style="1" bestFit="1" customWidth="1"/>
    <col min="12804" max="12804" width="18.5703125" style="1" customWidth="1"/>
    <col min="12805" max="12805" width="22.7109375" style="1" customWidth="1"/>
    <col min="12806" max="12806" width="14.140625" style="1" customWidth="1"/>
    <col min="12807" max="12807" width="11.7109375" style="1" bestFit="1" customWidth="1"/>
    <col min="12808" max="12808" width="10.28515625" style="1" bestFit="1" customWidth="1"/>
    <col min="12809" max="13056" width="8.85546875" style="1"/>
    <col min="13057" max="13057" width="6.7109375" style="1" customWidth="1"/>
    <col min="13058" max="13058" width="52" style="1" customWidth="1"/>
    <col min="13059" max="13059" width="16.5703125" style="1" bestFit="1" customWidth="1"/>
    <col min="13060" max="13060" width="18.5703125" style="1" customWidth="1"/>
    <col min="13061" max="13061" width="22.7109375" style="1" customWidth="1"/>
    <col min="13062" max="13062" width="14.140625" style="1" customWidth="1"/>
    <col min="13063" max="13063" width="11.7109375" style="1" bestFit="1" customWidth="1"/>
    <col min="13064" max="13064" width="10.28515625" style="1" bestFit="1" customWidth="1"/>
    <col min="13065" max="13312" width="8.85546875" style="1"/>
    <col min="13313" max="13313" width="6.7109375" style="1" customWidth="1"/>
    <col min="13314" max="13314" width="52" style="1" customWidth="1"/>
    <col min="13315" max="13315" width="16.5703125" style="1" bestFit="1" customWidth="1"/>
    <col min="13316" max="13316" width="18.5703125" style="1" customWidth="1"/>
    <col min="13317" max="13317" width="22.7109375" style="1" customWidth="1"/>
    <col min="13318" max="13318" width="14.140625" style="1" customWidth="1"/>
    <col min="13319" max="13319" width="11.7109375" style="1" bestFit="1" customWidth="1"/>
    <col min="13320" max="13320" width="10.28515625" style="1" bestFit="1" customWidth="1"/>
    <col min="13321" max="13568" width="8.85546875" style="1"/>
    <col min="13569" max="13569" width="6.7109375" style="1" customWidth="1"/>
    <col min="13570" max="13570" width="52" style="1" customWidth="1"/>
    <col min="13571" max="13571" width="16.5703125" style="1" bestFit="1" customWidth="1"/>
    <col min="13572" max="13572" width="18.5703125" style="1" customWidth="1"/>
    <col min="13573" max="13573" width="22.7109375" style="1" customWidth="1"/>
    <col min="13574" max="13574" width="14.140625" style="1" customWidth="1"/>
    <col min="13575" max="13575" width="11.7109375" style="1" bestFit="1" customWidth="1"/>
    <col min="13576" max="13576" width="10.28515625" style="1" bestFit="1" customWidth="1"/>
    <col min="13577" max="13824" width="8.85546875" style="1"/>
    <col min="13825" max="13825" width="6.7109375" style="1" customWidth="1"/>
    <col min="13826" max="13826" width="52" style="1" customWidth="1"/>
    <col min="13827" max="13827" width="16.5703125" style="1" bestFit="1" customWidth="1"/>
    <col min="13828" max="13828" width="18.5703125" style="1" customWidth="1"/>
    <col min="13829" max="13829" width="22.7109375" style="1" customWidth="1"/>
    <col min="13830" max="13830" width="14.140625" style="1" customWidth="1"/>
    <col min="13831" max="13831" width="11.7109375" style="1" bestFit="1" customWidth="1"/>
    <col min="13832" max="13832" width="10.28515625" style="1" bestFit="1" customWidth="1"/>
    <col min="13833" max="14080" width="8.85546875" style="1"/>
    <col min="14081" max="14081" width="6.7109375" style="1" customWidth="1"/>
    <col min="14082" max="14082" width="52" style="1" customWidth="1"/>
    <col min="14083" max="14083" width="16.5703125" style="1" bestFit="1" customWidth="1"/>
    <col min="14084" max="14084" width="18.5703125" style="1" customWidth="1"/>
    <col min="14085" max="14085" width="22.7109375" style="1" customWidth="1"/>
    <col min="14086" max="14086" width="14.140625" style="1" customWidth="1"/>
    <col min="14087" max="14087" width="11.7109375" style="1" bestFit="1" customWidth="1"/>
    <col min="14088" max="14088" width="10.28515625" style="1" bestFit="1" customWidth="1"/>
    <col min="14089" max="14336" width="8.85546875" style="1"/>
    <col min="14337" max="14337" width="6.7109375" style="1" customWidth="1"/>
    <col min="14338" max="14338" width="52" style="1" customWidth="1"/>
    <col min="14339" max="14339" width="16.5703125" style="1" bestFit="1" customWidth="1"/>
    <col min="14340" max="14340" width="18.5703125" style="1" customWidth="1"/>
    <col min="14341" max="14341" width="22.7109375" style="1" customWidth="1"/>
    <col min="14342" max="14342" width="14.140625" style="1" customWidth="1"/>
    <col min="14343" max="14343" width="11.7109375" style="1" bestFit="1" customWidth="1"/>
    <col min="14344" max="14344" width="10.28515625" style="1" bestFit="1" customWidth="1"/>
    <col min="14345" max="14592" width="8.85546875" style="1"/>
    <col min="14593" max="14593" width="6.7109375" style="1" customWidth="1"/>
    <col min="14594" max="14594" width="52" style="1" customWidth="1"/>
    <col min="14595" max="14595" width="16.5703125" style="1" bestFit="1" customWidth="1"/>
    <col min="14596" max="14596" width="18.5703125" style="1" customWidth="1"/>
    <col min="14597" max="14597" width="22.7109375" style="1" customWidth="1"/>
    <col min="14598" max="14598" width="14.140625" style="1" customWidth="1"/>
    <col min="14599" max="14599" width="11.7109375" style="1" bestFit="1" customWidth="1"/>
    <col min="14600" max="14600" width="10.28515625" style="1" bestFit="1" customWidth="1"/>
    <col min="14601" max="14848" width="8.85546875" style="1"/>
    <col min="14849" max="14849" width="6.7109375" style="1" customWidth="1"/>
    <col min="14850" max="14850" width="52" style="1" customWidth="1"/>
    <col min="14851" max="14851" width="16.5703125" style="1" bestFit="1" customWidth="1"/>
    <col min="14852" max="14852" width="18.5703125" style="1" customWidth="1"/>
    <col min="14853" max="14853" width="22.7109375" style="1" customWidth="1"/>
    <col min="14854" max="14854" width="14.140625" style="1" customWidth="1"/>
    <col min="14855" max="14855" width="11.7109375" style="1" bestFit="1" customWidth="1"/>
    <col min="14856" max="14856" width="10.28515625" style="1" bestFit="1" customWidth="1"/>
    <col min="14857" max="15104" width="8.85546875" style="1"/>
    <col min="15105" max="15105" width="6.7109375" style="1" customWidth="1"/>
    <col min="15106" max="15106" width="52" style="1" customWidth="1"/>
    <col min="15107" max="15107" width="16.5703125" style="1" bestFit="1" customWidth="1"/>
    <col min="15108" max="15108" width="18.5703125" style="1" customWidth="1"/>
    <col min="15109" max="15109" width="22.7109375" style="1" customWidth="1"/>
    <col min="15110" max="15110" width="14.140625" style="1" customWidth="1"/>
    <col min="15111" max="15111" width="11.7109375" style="1" bestFit="1" customWidth="1"/>
    <col min="15112" max="15112" width="10.28515625" style="1" bestFit="1" customWidth="1"/>
    <col min="15113" max="15360" width="8.85546875" style="1"/>
    <col min="15361" max="15361" width="6.7109375" style="1" customWidth="1"/>
    <col min="15362" max="15362" width="52" style="1" customWidth="1"/>
    <col min="15363" max="15363" width="16.5703125" style="1" bestFit="1" customWidth="1"/>
    <col min="15364" max="15364" width="18.5703125" style="1" customWidth="1"/>
    <col min="15365" max="15365" width="22.7109375" style="1" customWidth="1"/>
    <col min="15366" max="15366" width="14.140625" style="1" customWidth="1"/>
    <col min="15367" max="15367" width="11.7109375" style="1" bestFit="1" customWidth="1"/>
    <col min="15368" max="15368" width="10.28515625" style="1" bestFit="1" customWidth="1"/>
    <col min="15369" max="15616" width="8.85546875" style="1"/>
    <col min="15617" max="15617" width="6.7109375" style="1" customWidth="1"/>
    <col min="15618" max="15618" width="52" style="1" customWidth="1"/>
    <col min="15619" max="15619" width="16.5703125" style="1" bestFit="1" customWidth="1"/>
    <col min="15620" max="15620" width="18.5703125" style="1" customWidth="1"/>
    <col min="15621" max="15621" width="22.7109375" style="1" customWidth="1"/>
    <col min="15622" max="15622" width="14.140625" style="1" customWidth="1"/>
    <col min="15623" max="15623" width="11.7109375" style="1" bestFit="1" customWidth="1"/>
    <col min="15624" max="15624" width="10.28515625" style="1" bestFit="1" customWidth="1"/>
    <col min="15625" max="15872" width="8.85546875" style="1"/>
    <col min="15873" max="15873" width="6.7109375" style="1" customWidth="1"/>
    <col min="15874" max="15874" width="52" style="1" customWidth="1"/>
    <col min="15875" max="15875" width="16.5703125" style="1" bestFit="1" customWidth="1"/>
    <col min="15876" max="15876" width="18.5703125" style="1" customWidth="1"/>
    <col min="15877" max="15877" width="22.7109375" style="1" customWidth="1"/>
    <col min="15878" max="15878" width="14.140625" style="1" customWidth="1"/>
    <col min="15879" max="15879" width="11.7109375" style="1" bestFit="1" customWidth="1"/>
    <col min="15880" max="15880" width="10.28515625" style="1" bestFit="1" customWidth="1"/>
    <col min="15881" max="16128" width="8.85546875" style="1"/>
    <col min="16129" max="16129" width="6.7109375" style="1" customWidth="1"/>
    <col min="16130" max="16130" width="52" style="1" customWidth="1"/>
    <col min="16131" max="16131" width="16.5703125" style="1" bestFit="1" customWidth="1"/>
    <col min="16132" max="16132" width="18.5703125" style="1" customWidth="1"/>
    <col min="16133" max="16133" width="22.7109375" style="1" customWidth="1"/>
    <col min="16134" max="16134" width="14.140625" style="1" customWidth="1"/>
    <col min="16135" max="16135" width="11.7109375" style="1" bestFit="1" customWidth="1"/>
    <col min="16136" max="16136" width="10.28515625" style="1" bestFit="1" customWidth="1"/>
    <col min="16137" max="16384" width="8.85546875" style="1"/>
  </cols>
  <sheetData>
    <row r="1" spans="1:7" x14ac:dyDescent="0.25">
      <c r="B1" s="2"/>
      <c r="C1" s="2"/>
      <c r="D1" s="2"/>
      <c r="E1" s="3" t="s">
        <v>0</v>
      </c>
    </row>
    <row r="2" spans="1:7" ht="21" customHeight="1" x14ac:dyDescent="0.25">
      <c r="B2" s="2"/>
      <c r="C2" s="2"/>
      <c r="D2" s="2"/>
      <c r="E2" s="3" t="s">
        <v>1</v>
      </c>
    </row>
    <row r="3" spans="1:7" ht="21" customHeight="1" x14ac:dyDescent="0.25">
      <c r="B3" s="2"/>
      <c r="C3" s="2"/>
      <c r="D3" s="2"/>
      <c r="E3" s="3" t="s">
        <v>2</v>
      </c>
    </row>
    <row r="4" spans="1:7" ht="25.5" customHeight="1" x14ac:dyDescent="0.3">
      <c r="B4" s="4"/>
      <c r="C4" s="4"/>
      <c r="D4" s="4"/>
      <c r="E4" s="47" t="s">
        <v>37</v>
      </c>
    </row>
    <row r="5" spans="1:7" ht="22.5" customHeight="1" x14ac:dyDescent="0.3">
      <c r="B5" s="4"/>
      <c r="C5" s="4"/>
      <c r="D5" s="4"/>
      <c r="E5" s="47" t="s">
        <v>38</v>
      </c>
    </row>
    <row r="6" spans="1:7" s="5" customFormat="1" ht="22.5" customHeight="1" x14ac:dyDescent="0.25">
      <c r="B6" s="6"/>
      <c r="C6" s="6"/>
      <c r="E6" s="7"/>
      <c r="G6" s="8"/>
    </row>
    <row r="7" spans="1:7" ht="15" customHeight="1" x14ac:dyDescent="0.3">
      <c r="B7" s="9"/>
      <c r="C7" s="9"/>
      <c r="D7" s="9"/>
      <c r="E7" s="9"/>
    </row>
    <row r="8" spans="1:7" ht="40.5" customHeight="1" x14ac:dyDescent="0.25">
      <c r="A8" s="103" t="s">
        <v>3</v>
      </c>
      <c r="B8" s="103"/>
      <c r="C8" s="103"/>
      <c r="D8" s="103"/>
      <c r="E8" s="103"/>
    </row>
    <row r="9" spans="1:7" x14ac:dyDescent="0.25">
      <c r="A9" s="103" t="s">
        <v>4</v>
      </c>
      <c r="B9" s="103"/>
      <c r="C9" s="103"/>
      <c r="D9" s="103"/>
      <c r="E9" s="103"/>
    </row>
    <row r="10" spans="1:7" ht="18" customHeight="1" x14ac:dyDescent="0.3">
      <c r="A10" s="10"/>
      <c r="B10" s="11"/>
      <c r="C10" s="11"/>
      <c r="E10" s="12" t="s">
        <v>5</v>
      </c>
    </row>
    <row r="11" spans="1:7" s="14" customFormat="1" ht="74.25" customHeight="1" x14ac:dyDescent="0.25">
      <c r="A11" s="13" t="s">
        <v>6</v>
      </c>
      <c r="B11" s="13" t="s">
        <v>7</v>
      </c>
      <c r="C11" s="13" t="s">
        <v>8</v>
      </c>
      <c r="D11" s="13" t="s">
        <v>9</v>
      </c>
      <c r="E11" s="13" t="s">
        <v>10</v>
      </c>
    </row>
    <row r="12" spans="1:7" s="20" customFormat="1" ht="21.75" customHeight="1" x14ac:dyDescent="0.25">
      <c r="A12" s="15">
        <v>1</v>
      </c>
      <c r="B12" s="16" t="s">
        <v>11</v>
      </c>
      <c r="C12" s="17">
        <v>1</v>
      </c>
      <c r="D12" s="18">
        <v>155000</v>
      </c>
      <c r="E12" s="19">
        <f t="shared" ref="E12:E27" si="0">D12*C12</f>
        <v>155000</v>
      </c>
    </row>
    <row r="13" spans="1:7" s="20" customFormat="1" ht="34.5" x14ac:dyDescent="0.25">
      <c r="A13" s="15">
        <v>2</v>
      </c>
      <c r="B13" s="16" t="s">
        <v>12</v>
      </c>
      <c r="C13" s="17">
        <v>1</v>
      </c>
      <c r="D13" s="18">
        <v>118000</v>
      </c>
      <c r="E13" s="19">
        <f t="shared" si="0"/>
        <v>118000</v>
      </c>
    </row>
    <row r="14" spans="1:7" s="22" customFormat="1" ht="21.75" customHeight="1" x14ac:dyDescent="0.25">
      <c r="A14" s="15">
        <v>3</v>
      </c>
      <c r="B14" s="16" t="s">
        <v>13</v>
      </c>
      <c r="C14" s="21">
        <v>1</v>
      </c>
      <c r="D14" s="18">
        <v>114000</v>
      </c>
      <c r="E14" s="19">
        <f t="shared" si="0"/>
        <v>114000</v>
      </c>
    </row>
    <row r="15" spans="1:7" s="20" customFormat="1" ht="21.75" customHeight="1" x14ac:dyDescent="0.25">
      <c r="A15" s="15">
        <v>4</v>
      </c>
      <c r="B15" s="16" t="s">
        <v>14</v>
      </c>
      <c r="C15" s="18">
        <v>4.4800000000000004</v>
      </c>
      <c r="D15" s="18">
        <v>115200</v>
      </c>
      <c r="E15" s="19">
        <f t="shared" si="0"/>
        <v>516096.00000000006</v>
      </c>
    </row>
    <row r="16" spans="1:7" s="20" customFormat="1" ht="21.75" customHeight="1" x14ac:dyDescent="0.25">
      <c r="A16" s="15">
        <v>5</v>
      </c>
      <c r="B16" s="16" t="s">
        <v>15</v>
      </c>
      <c r="C16" s="17">
        <v>1</v>
      </c>
      <c r="D16" s="18">
        <v>115200</v>
      </c>
      <c r="E16" s="19">
        <f t="shared" si="0"/>
        <v>115200</v>
      </c>
    </row>
    <row r="17" spans="1:7" s="20" customFormat="1" ht="21.75" customHeight="1" x14ac:dyDescent="0.25">
      <c r="A17" s="15">
        <v>6</v>
      </c>
      <c r="B17" s="16" t="s">
        <v>16</v>
      </c>
      <c r="C17" s="21">
        <v>0.75</v>
      </c>
      <c r="D17" s="18">
        <v>115200</v>
      </c>
      <c r="E17" s="19">
        <f t="shared" si="0"/>
        <v>86400</v>
      </c>
    </row>
    <row r="18" spans="1:7" s="20" customFormat="1" ht="21.75" customHeight="1" x14ac:dyDescent="0.25">
      <c r="A18" s="15">
        <v>7</v>
      </c>
      <c r="B18" s="16" t="s">
        <v>17</v>
      </c>
      <c r="C18" s="17">
        <v>4</v>
      </c>
      <c r="D18" s="18">
        <v>110000</v>
      </c>
      <c r="E18" s="19">
        <f t="shared" si="0"/>
        <v>440000</v>
      </c>
    </row>
    <row r="19" spans="1:7" s="20" customFormat="1" ht="21.75" customHeight="1" x14ac:dyDescent="0.25">
      <c r="A19" s="15">
        <v>8</v>
      </c>
      <c r="B19" s="23" t="s">
        <v>18</v>
      </c>
      <c r="C19" s="17">
        <v>1</v>
      </c>
      <c r="D19" s="18">
        <v>93600</v>
      </c>
      <c r="E19" s="19">
        <f t="shared" si="0"/>
        <v>93600</v>
      </c>
    </row>
    <row r="20" spans="1:7" s="20" customFormat="1" ht="21.75" customHeight="1" x14ac:dyDescent="0.25">
      <c r="A20" s="15">
        <v>9</v>
      </c>
      <c r="B20" s="23" t="s">
        <v>19</v>
      </c>
      <c r="C20" s="17">
        <v>1</v>
      </c>
      <c r="D20" s="18">
        <v>96000</v>
      </c>
      <c r="E20" s="19">
        <f t="shared" si="0"/>
        <v>96000</v>
      </c>
    </row>
    <row r="21" spans="1:7" s="20" customFormat="1" ht="21.75" customHeight="1" x14ac:dyDescent="0.25">
      <c r="A21" s="15">
        <v>10</v>
      </c>
      <c r="B21" s="23" t="s">
        <v>20</v>
      </c>
      <c r="C21" s="24">
        <v>1</v>
      </c>
      <c r="D21" s="18">
        <v>93600</v>
      </c>
      <c r="E21" s="19">
        <f t="shared" si="0"/>
        <v>93600</v>
      </c>
    </row>
    <row r="22" spans="1:7" s="20" customFormat="1" ht="21.75" customHeight="1" x14ac:dyDescent="0.25">
      <c r="A22" s="15">
        <v>11</v>
      </c>
      <c r="B22" s="16" t="s">
        <v>21</v>
      </c>
      <c r="C22" s="21">
        <v>0.5</v>
      </c>
      <c r="D22" s="18">
        <v>93600</v>
      </c>
      <c r="E22" s="19">
        <v>47651</v>
      </c>
    </row>
    <row r="23" spans="1:7" s="20" customFormat="1" ht="21.75" customHeight="1" x14ac:dyDescent="0.25">
      <c r="A23" s="15">
        <v>12</v>
      </c>
      <c r="B23" s="23" t="s">
        <v>22</v>
      </c>
      <c r="C23" s="21">
        <v>0.5</v>
      </c>
      <c r="D23" s="18">
        <v>93600</v>
      </c>
      <c r="E23" s="19">
        <v>47651</v>
      </c>
    </row>
    <row r="24" spans="1:7" s="20" customFormat="1" ht="21" customHeight="1" x14ac:dyDescent="0.25">
      <c r="A24" s="15">
        <v>13</v>
      </c>
      <c r="B24" s="23" t="s">
        <v>23</v>
      </c>
      <c r="C24" s="21">
        <v>0.25</v>
      </c>
      <c r="D24" s="18">
        <v>96000</v>
      </c>
      <c r="E24" s="19">
        <v>24832</v>
      </c>
    </row>
    <row r="25" spans="1:7" s="20" customFormat="1" ht="21.75" customHeight="1" x14ac:dyDescent="0.25">
      <c r="A25" s="15">
        <v>14</v>
      </c>
      <c r="B25" s="23" t="s">
        <v>24</v>
      </c>
      <c r="C25" s="21">
        <v>0.75</v>
      </c>
      <c r="D25" s="18">
        <v>93600</v>
      </c>
      <c r="E25" s="19">
        <f t="shared" si="0"/>
        <v>70200</v>
      </c>
    </row>
    <row r="26" spans="1:7" s="22" customFormat="1" ht="21.75" customHeight="1" x14ac:dyDescent="0.25">
      <c r="A26" s="15">
        <v>15</v>
      </c>
      <c r="B26" s="23" t="s">
        <v>25</v>
      </c>
      <c r="C26" s="21">
        <v>0.5</v>
      </c>
      <c r="D26" s="18">
        <v>93600</v>
      </c>
      <c r="E26" s="19">
        <v>47651</v>
      </c>
    </row>
    <row r="27" spans="1:7" ht="21.75" customHeight="1" x14ac:dyDescent="0.25">
      <c r="A27" s="15">
        <v>16</v>
      </c>
      <c r="B27" s="25" t="s">
        <v>26</v>
      </c>
      <c r="C27" s="26">
        <v>3</v>
      </c>
      <c r="D27" s="27">
        <v>93600</v>
      </c>
      <c r="E27" s="28">
        <f t="shared" si="0"/>
        <v>280800</v>
      </c>
      <c r="F27" s="29"/>
      <c r="G27" s="29"/>
    </row>
    <row r="28" spans="1:7" ht="21.75" customHeight="1" x14ac:dyDescent="0.25">
      <c r="A28" s="30"/>
      <c r="B28" s="31" t="s">
        <v>27</v>
      </c>
      <c r="C28" s="32">
        <f>SUM(C12:C27)</f>
        <v>21.73</v>
      </c>
      <c r="D28" s="33"/>
      <c r="E28" s="33">
        <f>SUM(E12:E27)</f>
        <v>2346681</v>
      </c>
      <c r="F28" s="29">
        <f>+Hamematakan!H22</f>
        <v>52199.999999999993</v>
      </c>
      <c r="G28" s="34">
        <f>+E28-F28</f>
        <v>2294481</v>
      </c>
    </row>
    <row r="29" spans="1:7" ht="35.25" customHeight="1" x14ac:dyDescent="0.25">
      <c r="F29" s="36">
        <f>+Hamematakan!F22</f>
        <v>0.5</v>
      </c>
      <c r="G29" s="37">
        <f>+C28-F29</f>
        <v>21.23</v>
      </c>
    </row>
    <row r="30" spans="1:7" s="38" customFormat="1" ht="34.5" x14ac:dyDescent="0.25">
      <c r="B30" s="39" t="s">
        <v>28</v>
      </c>
      <c r="C30" s="40"/>
      <c r="D30" s="41"/>
      <c r="E30" s="42" t="s">
        <v>29</v>
      </c>
    </row>
    <row r="31" spans="1:7" s="38" customFormat="1" x14ac:dyDescent="0.25">
      <c r="B31" s="39"/>
      <c r="C31" s="40"/>
      <c r="D31" s="41"/>
      <c r="E31" s="42"/>
    </row>
    <row r="32" spans="1:7" s="38" customFormat="1" ht="21" customHeight="1" x14ac:dyDescent="0.25">
      <c r="B32" s="40" t="s">
        <v>30</v>
      </c>
      <c r="C32" s="40"/>
      <c r="D32" s="104" t="s">
        <v>31</v>
      </c>
      <c r="E32" s="104"/>
      <c r="F32" s="43"/>
    </row>
    <row r="33" spans="2:6" s="38" customFormat="1" ht="21" customHeight="1" x14ac:dyDescent="0.25">
      <c r="B33" s="40"/>
      <c r="C33" s="44" t="s">
        <v>32</v>
      </c>
      <c r="D33" s="41"/>
      <c r="F33" s="43"/>
    </row>
    <row r="34" spans="2:6" s="38" customFormat="1" ht="34.5" x14ac:dyDescent="0.25">
      <c r="B34" s="39" t="s">
        <v>28</v>
      </c>
      <c r="C34" s="40"/>
      <c r="D34" s="41"/>
      <c r="E34" s="42" t="s">
        <v>33</v>
      </c>
    </row>
    <row r="35" spans="2:6" s="38" customFormat="1" ht="23.25" customHeight="1" x14ac:dyDescent="0.25">
      <c r="B35" s="40"/>
      <c r="C35" s="40"/>
      <c r="D35" s="41"/>
    </row>
    <row r="36" spans="2:6" ht="19.5" customHeight="1" x14ac:dyDescent="0.25">
      <c r="B36" s="45"/>
      <c r="D36" s="46"/>
    </row>
    <row r="37" spans="2:6" x14ac:dyDescent="0.25">
      <c r="D37" s="46"/>
    </row>
  </sheetData>
  <mergeCells count="3">
    <mergeCell ref="A8:E8"/>
    <mergeCell ref="A9:E9"/>
    <mergeCell ref="D32:E32"/>
  </mergeCells>
  <pageMargins left="0.15748031496062992" right="0.15748031496062992" top="0.35433070866141736" bottom="0.27559055118110237" header="0.19685039370078741" footer="0.15748031496062992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3"/>
  <sheetViews>
    <sheetView view="pageBreakPreview" topLeftCell="A13" zoomScale="90" zoomScaleSheetLayoutView="90" workbookViewId="0">
      <selection activeCell="C11" sqref="C11"/>
    </sheetView>
  </sheetViews>
  <sheetFormatPr defaultColWidth="8.85546875" defaultRowHeight="17.25" x14ac:dyDescent="0.25"/>
  <cols>
    <col min="1" max="1" width="5.5703125" style="1" customWidth="1"/>
    <col min="2" max="2" width="34.5703125" style="35" customWidth="1"/>
    <col min="3" max="3" width="10.140625" style="35" customWidth="1"/>
    <col min="4" max="4" width="14.28515625" style="1" customWidth="1"/>
    <col min="5" max="5" width="13.28515625" style="1" customWidth="1"/>
    <col min="6" max="6" width="10.140625" style="35" customWidth="1"/>
    <col min="7" max="7" width="14.28515625" style="1" customWidth="1"/>
    <col min="8" max="8" width="13.7109375" style="1" customWidth="1"/>
    <col min="9" max="9" width="8.85546875" style="35" customWidth="1"/>
    <col min="10" max="10" width="11.85546875" style="1" customWidth="1"/>
    <col min="11" max="11" width="13.5703125" style="1" customWidth="1"/>
    <col min="12" max="12" width="10.7109375" style="1" customWidth="1"/>
    <col min="13" max="256" width="8.85546875" style="1"/>
  </cols>
  <sheetData>
    <row r="1" spans="1:256" ht="32.25" customHeight="1" x14ac:dyDescent="0.25">
      <c r="A1" s="103" t="str">
        <f>+[2]Hastiqacucak!A8</f>
        <v>«ԵՐԵՎԱՆԻ «ԱՐԵՎԱՄԱՆՈՒԿ» Հ.163 ՄՍՈՒՐ-ՄԱՆԿԱՊԱՐՏԵԶ» ՀԱՄԱՅՆՔԱՅԻՆ ՈՉ ԱՌԵՎՏՐԱՅԻՆ ԿԱԶՄԱԿԵՐՊՈՒԹՅԱՆ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256" ht="33" customHeight="1" x14ac:dyDescent="0.25">
      <c r="A2" s="103" t="s">
        <v>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256" ht="18" customHeight="1" x14ac:dyDescent="0.3">
      <c r="A3" s="10"/>
      <c r="B3" s="11"/>
      <c r="C3" s="11"/>
      <c r="E3" s="12"/>
      <c r="F3" s="11"/>
      <c r="H3" s="12"/>
      <c r="I3" s="11"/>
      <c r="K3" s="12" t="s">
        <v>5</v>
      </c>
    </row>
    <row r="4" spans="1:256" ht="18" customHeight="1" x14ac:dyDescent="0.3">
      <c r="A4" s="106" t="s">
        <v>6</v>
      </c>
      <c r="B4" s="106" t="s">
        <v>7</v>
      </c>
      <c r="C4" s="108" t="s">
        <v>34</v>
      </c>
      <c r="D4" s="109"/>
      <c r="E4" s="110"/>
      <c r="F4" s="108" t="s">
        <v>35</v>
      </c>
      <c r="G4" s="109"/>
      <c r="H4" s="110"/>
      <c r="I4" s="108" t="s">
        <v>36</v>
      </c>
      <c r="J4" s="109"/>
      <c r="K4" s="110"/>
    </row>
    <row r="5" spans="1:256" ht="74.25" customHeight="1" x14ac:dyDescent="0.25">
      <c r="A5" s="107"/>
      <c r="B5" s="107"/>
      <c r="C5" s="13" t="s">
        <v>8</v>
      </c>
      <c r="D5" s="13" t="s">
        <v>9</v>
      </c>
      <c r="E5" s="13" t="s">
        <v>10</v>
      </c>
      <c r="F5" s="13" t="s">
        <v>8</v>
      </c>
      <c r="G5" s="13" t="s">
        <v>9</v>
      </c>
      <c r="H5" s="13" t="s">
        <v>10</v>
      </c>
      <c r="I5" s="13" t="s">
        <v>8</v>
      </c>
      <c r="J5" s="95" t="s">
        <v>9</v>
      </c>
      <c r="K5" s="13" t="s">
        <v>10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x14ac:dyDescent="0.25">
      <c r="A6" s="48">
        <v>1</v>
      </c>
      <c r="B6" s="49" t="s">
        <v>11</v>
      </c>
      <c r="C6" s="81">
        <v>1</v>
      </c>
      <c r="D6" s="52">
        <v>172799.99999999997</v>
      </c>
      <c r="E6" s="53">
        <f>+D6*C6</f>
        <v>172799.99999999997</v>
      </c>
      <c r="F6" s="81">
        <v>1</v>
      </c>
      <c r="G6" s="52">
        <v>172799.99999999997</v>
      </c>
      <c r="H6" s="53">
        <f>+G6*F6</f>
        <v>172799.99999999997</v>
      </c>
      <c r="I6" s="48">
        <f t="shared" ref="I6:K23" si="0">+F6-C6</f>
        <v>0</v>
      </c>
      <c r="J6" s="52">
        <f t="shared" si="0"/>
        <v>0</v>
      </c>
      <c r="K6" s="53">
        <f t="shared" si="0"/>
        <v>0</v>
      </c>
      <c r="L6" s="50">
        <f>+D6*11.48/100+D6</f>
        <v>192637.43999999997</v>
      </c>
      <c r="M6" s="50">
        <f>+L6/1000</f>
        <v>192.63743999999997</v>
      </c>
      <c r="N6" s="50">
        <f>ROUNDUP(M6,1)</f>
        <v>192.7</v>
      </c>
      <c r="O6" s="50">
        <f>+N6*1000</f>
        <v>192700</v>
      </c>
      <c r="P6" s="50">
        <f>+J6/D6*100</f>
        <v>0</v>
      </c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ht="34.5" x14ac:dyDescent="0.25">
      <c r="A7" s="48">
        <v>2</v>
      </c>
      <c r="B7" s="49" t="s">
        <v>12</v>
      </c>
      <c r="C7" s="81">
        <v>1</v>
      </c>
      <c r="D7" s="52">
        <v>131600</v>
      </c>
      <c r="E7" s="53">
        <f t="shared" ref="E7:E19" si="1">+D7*C7</f>
        <v>131600</v>
      </c>
      <c r="F7" s="81">
        <v>1</v>
      </c>
      <c r="G7" s="52">
        <v>131600</v>
      </c>
      <c r="H7" s="53">
        <f t="shared" ref="H7:H23" si="2">+G7*F7</f>
        <v>131600</v>
      </c>
      <c r="I7" s="48">
        <f t="shared" si="0"/>
        <v>0</v>
      </c>
      <c r="J7" s="52">
        <f t="shared" si="0"/>
        <v>0</v>
      </c>
      <c r="K7" s="53">
        <f t="shared" si="0"/>
        <v>0</v>
      </c>
      <c r="L7" s="50">
        <f t="shared" ref="L7:L23" si="3">+D7*11.48/100+D7</f>
        <v>146707.68</v>
      </c>
      <c r="M7" s="50">
        <f t="shared" ref="M7:M23" si="4">+L7/1000</f>
        <v>146.70767999999998</v>
      </c>
      <c r="N7" s="50">
        <f t="shared" ref="N7:N23" si="5">ROUNDUP(M7,1)</f>
        <v>146.79999999999998</v>
      </c>
      <c r="O7" s="50">
        <f t="shared" ref="O7:O23" si="6">+N7*1000</f>
        <v>146799.99999999997</v>
      </c>
      <c r="P7" s="50">
        <f t="shared" ref="P7:P23" si="7">+J7/D7*100</f>
        <v>0</v>
      </c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x14ac:dyDescent="0.25">
      <c r="A8" s="48">
        <v>3</v>
      </c>
      <c r="B8" s="49" t="s">
        <v>13</v>
      </c>
      <c r="C8" s="81">
        <v>1</v>
      </c>
      <c r="D8" s="52">
        <v>127100</v>
      </c>
      <c r="E8" s="53">
        <f t="shared" si="1"/>
        <v>127100</v>
      </c>
      <c r="F8" s="81">
        <v>1</v>
      </c>
      <c r="G8" s="52">
        <v>127100</v>
      </c>
      <c r="H8" s="53">
        <f t="shared" si="2"/>
        <v>127100</v>
      </c>
      <c r="I8" s="48">
        <f t="shared" si="0"/>
        <v>0</v>
      </c>
      <c r="J8" s="52">
        <f t="shared" si="0"/>
        <v>0</v>
      </c>
      <c r="K8" s="53">
        <f t="shared" si="0"/>
        <v>0</v>
      </c>
      <c r="L8" s="50">
        <f t="shared" si="3"/>
        <v>141691.07999999999</v>
      </c>
      <c r="M8" s="50">
        <f t="shared" si="4"/>
        <v>141.69108</v>
      </c>
      <c r="N8" s="50">
        <f t="shared" si="5"/>
        <v>141.69999999999999</v>
      </c>
      <c r="O8" s="50">
        <f t="shared" si="6"/>
        <v>141700</v>
      </c>
      <c r="P8" s="50">
        <f t="shared" si="7"/>
        <v>0</v>
      </c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x14ac:dyDescent="0.25">
      <c r="A9" s="48">
        <v>4</v>
      </c>
      <c r="B9" s="49" t="s">
        <v>14</v>
      </c>
      <c r="C9" s="82">
        <v>4.4800000000000004</v>
      </c>
      <c r="D9" s="52">
        <v>128500</v>
      </c>
      <c r="E9" s="53">
        <f t="shared" si="1"/>
        <v>575680</v>
      </c>
      <c r="F9" s="82">
        <v>4.4800000000000004</v>
      </c>
      <c r="G9" s="52">
        <v>128500</v>
      </c>
      <c r="H9" s="53">
        <f t="shared" si="2"/>
        <v>575680</v>
      </c>
      <c r="I9" s="48">
        <f t="shared" si="0"/>
        <v>0</v>
      </c>
      <c r="J9" s="52">
        <f t="shared" si="0"/>
        <v>0</v>
      </c>
      <c r="K9" s="53">
        <f t="shared" si="0"/>
        <v>0</v>
      </c>
      <c r="L9" s="50">
        <f t="shared" si="3"/>
        <v>143251.79999999999</v>
      </c>
      <c r="M9" s="50">
        <f t="shared" si="4"/>
        <v>143.25179999999997</v>
      </c>
      <c r="N9" s="50">
        <f t="shared" si="5"/>
        <v>143.29999999999998</v>
      </c>
      <c r="O9" s="50">
        <f t="shared" si="6"/>
        <v>143299.99999999997</v>
      </c>
      <c r="P9" s="50">
        <f t="shared" si="7"/>
        <v>0</v>
      </c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</row>
    <row r="10" spans="1:256" x14ac:dyDescent="0.25">
      <c r="A10" s="48">
        <v>5</v>
      </c>
      <c r="B10" s="49" t="s">
        <v>15</v>
      </c>
      <c r="C10" s="81">
        <v>1</v>
      </c>
      <c r="D10" s="52">
        <v>128500</v>
      </c>
      <c r="E10" s="53">
        <f t="shared" si="1"/>
        <v>128500</v>
      </c>
      <c r="F10" s="81">
        <v>1</v>
      </c>
      <c r="G10" s="52">
        <v>128500</v>
      </c>
      <c r="H10" s="53">
        <f t="shared" si="2"/>
        <v>128500</v>
      </c>
      <c r="I10" s="48">
        <f t="shared" si="0"/>
        <v>0</v>
      </c>
      <c r="J10" s="52">
        <f t="shared" si="0"/>
        <v>0</v>
      </c>
      <c r="K10" s="53">
        <f t="shared" si="0"/>
        <v>0</v>
      </c>
      <c r="L10" s="50">
        <f t="shared" si="3"/>
        <v>143251.79999999999</v>
      </c>
      <c r="M10" s="50">
        <f t="shared" si="4"/>
        <v>143.25179999999997</v>
      </c>
      <c r="N10" s="50">
        <f t="shared" si="5"/>
        <v>143.29999999999998</v>
      </c>
      <c r="O10" s="50">
        <f t="shared" si="6"/>
        <v>143299.99999999997</v>
      </c>
      <c r="P10" s="50">
        <f t="shared" si="7"/>
        <v>0</v>
      </c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</row>
    <row r="11" spans="1:256" x14ac:dyDescent="0.25">
      <c r="A11" s="48">
        <v>6</v>
      </c>
      <c r="B11" s="49" t="s">
        <v>16</v>
      </c>
      <c r="C11" s="81">
        <v>0.75</v>
      </c>
      <c r="D11" s="52">
        <v>128500</v>
      </c>
      <c r="E11" s="53">
        <f t="shared" si="1"/>
        <v>96375</v>
      </c>
      <c r="F11" s="81">
        <v>0.75</v>
      </c>
      <c r="G11" s="52">
        <v>128500</v>
      </c>
      <c r="H11" s="53">
        <f t="shared" si="2"/>
        <v>96375</v>
      </c>
      <c r="I11" s="48">
        <f t="shared" si="0"/>
        <v>0</v>
      </c>
      <c r="J11" s="52">
        <f t="shared" si="0"/>
        <v>0</v>
      </c>
      <c r="K11" s="53">
        <f t="shared" si="0"/>
        <v>0</v>
      </c>
      <c r="L11" s="50">
        <f t="shared" si="3"/>
        <v>143251.79999999999</v>
      </c>
      <c r="M11" s="50">
        <f t="shared" si="4"/>
        <v>143.25179999999997</v>
      </c>
      <c r="N11" s="50">
        <f t="shared" si="5"/>
        <v>143.29999999999998</v>
      </c>
      <c r="O11" s="50">
        <f t="shared" si="6"/>
        <v>143299.99999999997</v>
      </c>
      <c r="P11" s="50">
        <f t="shared" si="7"/>
        <v>0</v>
      </c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</row>
    <row r="12" spans="1:256" s="102" customFormat="1" x14ac:dyDescent="0.25">
      <c r="A12" s="48">
        <v>7</v>
      </c>
      <c r="B12" s="49" t="s">
        <v>48</v>
      </c>
      <c r="C12" s="81"/>
      <c r="D12" s="52"/>
      <c r="E12" s="53">
        <f t="shared" si="1"/>
        <v>0</v>
      </c>
      <c r="F12" s="81">
        <v>1</v>
      </c>
      <c r="G12" s="52">
        <v>128500</v>
      </c>
      <c r="H12" s="53">
        <f t="shared" si="2"/>
        <v>128500</v>
      </c>
      <c r="I12" s="48">
        <f t="shared" si="0"/>
        <v>1</v>
      </c>
      <c r="J12" s="52">
        <f t="shared" si="0"/>
        <v>128500</v>
      </c>
      <c r="K12" s="53">
        <f t="shared" si="0"/>
        <v>128500</v>
      </c>
      <c r="L12" s="50">
        <f t="shared" si="3"/>
        <v>0</v>
      </c>
      <c r="M12" s="50">
        <f t="shared" si="4"/>
        <v>0</v>
      </c>
      <c r="N12" s="50">
        <f t="shared" si="5"/>
        <v>0</v>
      </c>
      <c r="O12" s="50">
        <f t="shared" si="6"/>
        <v>0</v>
      </c>
      <c r="P12" s="50" t="e">
        <f t="shared" si="7"/>
        <v>#DIV/0!</v>
      </c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</row>
    <row r="13" spans="1:256" s="102" customFormat="1" x14ac:dyDescent="0.25">
      <c r="A13" s="48">
        <v>8</v>
      </c>
      <c r="B13" s="49" t="s">
        <v>49</v>
      </c>
      <c r="C13" s="81"/>
      <c r="D13" s="52"/>
      <c r="E13" s="53">
        <f t="shared" si="1"/>
        <v>0</v>
      </c>
      <c r="F13" s="81">
        <v>1</v>
      </c>
      <c r="G13" s="52">
        <v>128500</v>
      </c>
      <c r="H13" s="53">
        <f t="shared" si="2"/>
        <v>128500</v>
      </c>
      <c r="I13" s="48">
        <f t="shared" si="0"/>
        <v>1</v>
      </c>
      <c r="J13" s="52">
        <f t="shared" si="0"/>
        <v>128500</v>
      </c>
      <c r="K13" s="53">
        <f t="shared" si="0"/>
        <v>128500</v>
      </c>
      <c r="L13" s="50">
        <f t="shared" si="3"/>
        <v>0</v>
      </c>
      <c r="M13" s="50">
        <f t="shared" si="4"/>
        <v>0</v>
      </c>
      <c r="N13" s="50">
        <f t="shared" si="5"/>
        <v>0</v>
      </c>
      <c r="O13" s="50">
        <f t="shared" si="6"/>
        <v>0</v>
      </c>
      <c r="P13" s="50" t="e">
        <f t="shared" si="7"/>
        <v>#DIV/0!</v>
      </c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</row>
    <row r="14" spans="1:256" x14ac:dyDescent="0.25">
      <c r="A14" s="48">
        <v>9</v>
      </c>
      <c r="B14" s="49" t="s">
        <v>17</v>
      </c>
      <c r="C14" s="81">
        <v>4</v>
      </c>
      <c r="D14" s="52">
        <v>122699.99999999999</v>
      </c>
      <c r="E14" s="53">
        <f t="shared" si="1"/>
        <v>490799.99999999994</v>
      </c>
      <c r="F14" s="81">
        <v>4</v>
      </c>
      <c r="G14" s="52">
        <v>122699.99999999999</v>
      </c>
      <c r="H14" s="53">
        <f t="shared" si="2"/>
        <v>490799.99999999994</v>
      </c>
      <c r="I14" s="48">
        <f t="shared" si="0"/>
        <v>0</v>
      </c>
      <c r="J14" s="52">
        <f t="shared" si="0"/>
        <v>0</v>
      </c>
      <c r="K14" s="53">
        <f t="shared" si="0"/>
        <v>0</v>
      </c>
      <c r="L14" s="50">
        <f t="shared" si="3"/>
        <v>136785.96</v>
      </c>
      <c r="M14" s="50">
        <f t="shared" si="4"/>
        <v>136.78595999999999</v>
      </c>
      <c r="N14" s="50">
        <f t="shared" si="5"/>
        <v>136.79999999999998</v>
      </c>
      <c r="O14" s="50">
        <f t="shared" si="6"/>
        <v>136799.99999999997</v>
      </c>
      <c r="P14" s="50">
        <f t="shared" si="7"/>
        <v>0</v>
      </c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</row>
    <row r="15" spans="1:256" x14ac:dyDescent="0.25">
      <c r="A15" s="48">
        <v>10</v>
      </c>
      <c r="B15" s="49" t="s">
        <v>18</v>
      </c>
      <c r="C15" s="81">
        <v>1</v>
      </c>
      <c r="D15" s="52">
        <v>104399.99999999999</v>
      </c>
      <c r="E15" s="53">
        <f t="shared" si="1"/>
        <v>104399.99999999999</v>
      </c>
      <c r="F15" s="81">
        <v>1</v>
      </c>
      <c r="G15" s="52">
        <v>104399.99999999999</v>
      </c>
      <c r="H15" s="53">
        <f t="shared" si="2"/>
        <v>104399.99999999999</v>
      </c>
      <c r="I15" s="48">
        <f t="shared" si="0"/>
        <v>0</v>
      </c>
      <c r="J15" s="52">
        <f t="shared" si="0"/>
        <v>0</v>
      </c>
      <c r="K15" s="53">
        <f t="shared" si="0"/>
        <v>0</v>
      </c>
      <c r="L15" s="50">
        <f t="shared" si="3"/>
        <v>116385.11999999998</v>
      </c>
      <c r="M15" s="50">
        <f t="shared" si="4"/>
        <v>116.38511999999999</v>
      </c>
      <c r="N15" s="50">
        <f t="shared" si="5"/>
        <v>116.39999999999999</v>
      </c>
      <c r="O15" s="50">
        <f t="shared" si="6"/>
        <v>116399.99999999999</v>
      </c>
      <c r="P15" s="50">
        <f t="shared" si="7"/>
        <v>0</v>
      </c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</row>
    <row r="16" spans="1:256" x14ac:dyDescent="0.25">
      <c r="A16" s="48">
        <v>11</v>
      </c>
      <c r="B16" s="49" t="s">
        <v>19</v>
      </c>
      <c r="C16" s="81">
        <v>1</v>
      </c>
      <c r="D16" s="52">
        <v>107100</v>
      </c>
      <c r="E16" s="53">
        <f t="shared" si="1"/>
        <v>107100</v>
      </c>
      <c r="F16" s="81">
        <v>1</v>
      </c>
      <c r="G16" s="52">
        <v>107100</v>
      </c>
      <c r="H16" s="53">
        <f t="shared" si="2"/>
        <v>107100</v>
      </c>
      <c r="I16" s="48">
        <f t="shared" si="0"/>
        <v>0</v>
      </c>
      <c r="J16" s="52">
        <f t="shared" si="0"/>
        <v>0</v>
      </c>
      <c r="K16" s="53">
        <f t="shared" si="0"/>
        <v>0</v>
      </c>
      <c r="L16" s="50">
        <f t="shared" si="3"/>
        <v>119395.08</v>
      </c>
      <c r="M16" s="50">
        <f t="shared" si="4"/>
        <v>119.39508000000001</v>
      </c>
      <c r="N16" s="50">
        <f t="shared" si="5"/>
        <v>119.39999999999999</v>
      </c>
      <c r="O16" s="50">
        <f t="shared" si="6"/>
        <v>119399.99999999999</v>
      </c>
      <c r="P16" s="50">
        <f t="shared" si="7"/>
        <v>0</v>
      </c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  <c r="IV16" s="50"/>
    </row>
    <row r="17" spans="1:256" x14ac:dyDescent="0.25">
      <c r="A17" s="48">
        <v>12</v>
      </c>
      <c r="B17" s="51" t="s">
        <v>20</v>
      </c>
      <c r="C17" s="81">
        <v>1</v>
      </c>
      <c r="D17" s="52">
        <v>104399.99999999999</v>
      </c>
      <c r="E17" s="53">
        <f t="shared" si="1"/>
        <v>104399.99999999999</v>
      </c>
      <c r="F17" s="81">
        <v>1</v>
      </c>
      <c r="G17" s="52">
        <v>104399.99999999999</v>
      </c>
      <c r="H17" s="53">
        <f t="shared" si="2"/>
        <v>104399.99999999999</v>
      </c>
      <c r="I17" s="48">
        <f t="shared" si="0"/>
        <v>0</v>
      </c>
      <c r="J17" s="52">
        <f t="shared" si="0"/>
        <v>0</v>
      </c>
      <c r="K17" s="53">
        <f t="shared" si="0"/>
        <v>0</v>
      </c>
      <c r="L17" s="50">
        <f t="shared" si="3"/>
        <v>116385.11999999998</v>
      </c>
      <c r="M17" s="50">
        <f t="shared" si="4"/>
        <v>116.38511999999999</v>
      </c>
      <c r="N17" s="50">
        <f t="shared" si="5"/>
        <v>116.39999999999999</v>
      </c>
      <c r="O17" s="50">
        <f t="shared" si="6"/>
        <v>116399.99999999999</v>
      </c>
      <c r="P17" s="50">
        <f t="shared" si="7"/>
        <v>0</v>
      </c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</row>
    <row r="18" spans="1:256" x14ac:dyDescent="0.25">
      <c r="A18" s="48">
        <v>13</v>
      </c>
      <c r="B18" s="51" t="s">
        <v>21</v>
      </c>
      <c r="C18" s="81">
        <v>0.5</v>
      </c>
      <c r="D18" s="52">
        <v>104399.99999999999</v>
      </c>
      <c r="E18" s="53">
        <f t="shared" si="1"/>
        <v>52199.999999999993</v>
      </c>
      <c r="F18" s="81">
        <v>0.5</v>
      </c>
      <c r="G18" s="52">
        <v>104399.99999999999</v>
      </c>
      <c r="H18" s="53">
        <f t="shared" si="2"/>
        <v>52199.999999999993</v>
      </c>
      <c r="I18" s="48">
        <f t="shared" si="0"/>
        <v>0</v>
      </c>
      <c r="J18" s="52">
        <f t="shared" si="0"/>
        <v>0</v>
      </c>
      <c r="K18" s="53">
        <f t="shared" si="0"/>
        <v>0</v>
      </c>
      <c r="L18" s="50">
        <f t="shared" si="3"/>
        <v>116385.11999999998</v>
      </c>
      <c r="M18" s="50">
        <f t="shared" si="4"/>
        <v>116.38511999999999</v>
      </c>
      <c r="N18" s="50">
        <f t="shared" si="5"/>
        <v>116.39999999999999</v>
      </c>
      <c r="O18" s="50">
        <f t="shared" si="6"/>
        <v>116399.99999999999</v>
      </c>
      <c r="P18" s="50">
        <f t="shared" si="7"/>
        <v>0</v>
      </c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</row>
    <row r="19" spans="1:256" x14ac:dyDescent="0.25">
      <c r="A19" s="48">
        <v>14</v>
      </c>
      <c r="B19" s="51" t="s">
        <v>22</v>
      </c>
      <c r="C19" s="82">
        <v>0.5</v>
      </c>
      <c r="D19" s="52">
        <v>104399.99999999999</v>
      </c>
      <c r="E19" s="53">
        <f t="shared" si="1"/>
        <v>52199.999999999993</v>
      </c>
      <c r="F19" s="82">
        <v>0.5</v>
      </c>
      <c r="G19" s="52">
        <v>104399.99999999999</v>
      </c>
      <c r="H19" s="53">
        <f t="shared" si="2"/>
        <v>52199.999999999993</v>
      </c>
      <c r="I19" s="48">
        <f t="shared" si="0"/>
        <v>0</v>
      </c>
      <c r="J19" s="52">
        <f t="shared" si="0"/>
        <v>0</v>
      </c>
      <c r="K19" s="53">
        <f t="shared" si="0"/>
        <v>0</v>
      </c>
      <c r="L19" s="50">
        <f t="shared" si="3"/>
        <v>116385.11999999998</v>
      </c>
      <c r="M19" s="50">
        <f t="shared" si="4"/>
        <v>116.38511999999999</v>
      </c>
      <c r="N19" s="50">
        <f t="shared" si="5"/>
        <v>116.39999999999999</v>
      </c>
      <c r="O19" s="50">
        <f t="shared" si="6"/>
        <v>116399.99999999999</v>
      </c>
      <c r="P19" s="50">
        <f t="shared" si="7"/>
        <v>0</v>
      </c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</row>
    <row r="20" spans="1:256" x14ac:dyDescent="0.25">
      <c r="A20" s="48">
        <v>15</v>
      </c>
      <c r="B20" s="51" t="s">
        <v>23</v>
      </c>
      <c r="C20" s="81">
        <v>0.25</v>
      </c>
      <c r="D20" s="52">
        <v>107100</v>
      </c>
      <c r="E20" s="53">
        <v>27000</v>
      </c>
      <c r="F20" s="81">
        <v>0.25</v>
      </c>
      <c r="G20" s="52">
        <v>107100</v>
      </c>
      <c r="H20" s="53">
        <v>27000</v>
      </c>
      <c r="I20" s="48">
        <f t="shared" si="0"/>
        <v>0</v>
      </c>
      <c r="J20" s="52">
        <f t="shared" si="0"/>
        <v>0</v>
      </c>
      <c r="K20" s="53">
        <f t="shared" si="0"/>
        <v>0</v>
      </c>
      <c r="L20" s="50">
        <f t="shared" si="3"/>
        <v>119395.08</v>
      </c>
      <c r="M20" s="50">
        <f t="shared" si="4"/>
        <v>119.39508000000001</v>
      </c>
      <c r="N20" s="50">
        <f t="shared" si="5"/>
        <v>119.39999999999999</v>
      </c>
      <c r="O20" s="50">
        <f t="shared" si="6"/>
        <v>119399.99999999999</v>
      </c>
      <c r="P20" s="50">
        <f t="shared" si="7"/>
        <v>0</v>
      </c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  <c r="IT20" s="50"/>
      <c r="IU20" s="50"/>
      <c r="IV20" s="50"/>
    </row>
    <row r="21" spans="1:256" x14ac:dyDescent="0.25">
      <c r="A21" s="48">
        <v>16</v>
      </c>
      <c r="B21" s="51" t="s">
        <v>24</v>
      </c>
      <c r="C21" s="81">
        <v>0.75</v>
      </c>
      <c r="D21" s="52">
        <v>104399.99999999999</v>
      </c>
      <c r="E21" s="53">
        <f t="shared" ref="E21:E23" si="8">+D21*C21</f>
        <v>78299.999999999985</v>
      </c>
      <c r="F21" s="81">
        <v>0.75</v>
      </c>
      <c r="G21" s="52">
        <v>104399.99999999999</v>
      </c>
      <c r="H21" s="53">
        <f t="shared" si="2"/>
        <v>78299.999999999985</v>
      </c>
      <c r="I21" s="48">
        <f t="shared" si="0"/>
        <v>0</v>
      </c>
      <c r="J21" s="52">
        <f t="shared" si="0"/>
        <v>0</v>
      </c>
      <c r="K21" s="53">
        <f t="shared" si="0"/>
        <v>0</v>
      </c>
      <c r="L21" s="50">
        <f t="shared" si="3"/>
        <v>116385.11999999998</v>
      </c>
      <c r="M21" s="50">
        <f t="shared" si="4"/>
        <v>116.38511999999999</v>
      </c>
      <c r="N21" s="50">
        <f t="shared" si="5"/>
        <v>116.39999999999999</v>
      </c>
      <c r="O21" s="50">
        <f t="shared" si="6"/>
        <v>116399.99999999999</v>
      </c>
      <c r="P21" s="50">
        <f t="shared" si="7"/>
        <v>0</v>
      </c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</row>
    <row r="22" spans="1:256" x14ac:dyDescent="0.25">
      <c r="A22" s="48">
        <v>17</v>
      </c>
      <c r="B22" s="51" t="s">
        <v>25</v>
      </c>
      <c r="C22" s="81">
        <v>0.5</v>
      </c>
      <c r="D22" s="52">
        <v>104399.99999999999</v>
      </c>
      <c r="E22" s="53">
        <f t="shared" si="8"/>
        <v>52199.999999999993</v>
      </c>
      <c r="F22" s="81">
        <v>0.5</v>
      </c>
      <c r="G22" s="52">
        <v>104399.99999999999</v>
      </c>
      <c r="H22" s="53">
        <f t="shared" si="2"/>
        <v>52199.999999999993</v>
      </c>
      <c r="I22" s="48">
        <f t="shared" si="0"/>
        <v>0</v>
      </c>
      <c r="J22" s="52">
        <f t="shared" si="0"/>
        <v>0</v>
      </c>
      <c r="K22" s="53">
        <f t="shared" si="0"/>
        <v>0</v>
      </c>
      <c r="L22" s="50">
        <f t="shared" si="3"/>
        <v>116385.11999999998</v>
      </c>
      <c r="M22" s="50">
        <f t="shared" si="4"/>
        <v>116.38511999999999</v>
      </c>
      <c r="N22" s="50">
        <f t="shared" si="5"/>
        <v>116.39999999999999</v>
      </c>
      <c r="O22" s="50">
        <f t="shared" si="6"/>
        <v>116399.99999999999</v>
      </c>
      <c r="P22" s="50">
        <f t="shared" si="7"/>
        <v>0</v>
      </c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</row>
    <row r="23" spans="1:256" x14ac:dyDescent="0.25">
      <c r="A23" s="48">
        <v>18</v>
      </c>
      <c r="B23" s="51" t="s">
        <v>26</v>
      </c>
      <c r="C23" s="81">
        <v>3</v>
      </c>
      <c r="D23" s="52">
        <v>104399.99999999999</v>
      </c>
      <c r="E23" s="53">
        <f t="shared" si="8"/>
        <v>313199.99999999994</v>
      </c>
      <c r="F23" s="81">
        <v>3</v>
      </c>
      <c r="G23" s="52">
        <v>104399.99999999999</v>
      </c>
      <c r="H23" s="53">
        <f t="shared" si="2"/>
        <v>313199.99999999994</v>
      </c>
      <c r="I23" s="48">
        <f t="shared" si="0"/>
        <v>0</v>
      </c>
      <c r="J23" s="52">
        <f t="shared" si="0"/>
        <v>0</v>
      </c>
      <c r="K23" s="53">
        <f t="shared" si="0"/>
        <v>0</v>
      </c>
      <c r="L23" s="50">
        <f t="shared" si="3"/>
        <v>116385.11999999998</v>
      </c>
      <c r="M23" s="50">
        <f t="shared" si="4"/>
        <v>116.38511999999999</v>
      </c>
      <c r="N23" s="50">
        <f t="shared" si="5"/>
        <v>116.39999999999999</v>
      </c>
      <c r="O23" s="50">
        <f t="shared" si="6"/>
        <v>116399.99999999999</v>
      </c>
      <c r="P23" s="50">
        <f t="shared" si="7"/>
        <v>0</v>
      </c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</row>
    <row r="24" spans="1:256" x14ac:dyDescent="0.25">
      <c r="A24" s="30"/>
      <c r="B24" s="31" t="s">
        <v>27</v>
      </c>
      <c r="C24" s="32">
        <f>SUM(C6:C23)</f>
        <v>21.73</v>
      </c>
      <c r="D24" s="33"/>
      <c r="E24" s="33">
        <f>SUM(E6:E23)</f>
        <v>2613855</v>
      </c>
      <c r="F24" s="32">
        <f>SUM(F6:F23)</f>
        <v>23.73</v>
      </c>
      <c r="G24" s="33"/>
      <c r="H24" s="33">
        <f>SUM(H6:H23)</f>
        <v>2870855</v>
      </c>
      <c r="I24" s="32">
        <f>SUM(I6:I23)</f>
        <v>2</v>
      </c>
      <c r="J24" s="33"/>
      <c r="K24" s="33">
        <f>SUM(K6:K23)</f>
        <v>257000</v>
      </c>
      <c r="L24" s="1">
        <f>SUM(L6:L23)</f>
        <v>2101063.5599999996</v>
      </c>
    </row>
    <row r="25" spans="1:256" ht="15" x14ac:dyDescent="0.25">
      <c r="A25" s="83"/>
      <c r="B25" s="83"/>
      <c r="C25" s="84"/>
      <c r="D25" s="85"/>
      <c r="E25" s="85"/>
      <c r="F25" s="84"/>
      <c r="G25" s="85"/>
      <c r="H25" s="85"/>
      <c r="I25" s="84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</row>
    <row r="26" spans="1:256" ht="15.75" hidden="1" customHeight="1" x14ac:dyDescent="0.25">
      <c r="A26" s="86"/>
      <c r="B26" s="105"/>
      <c r="C26" s="105"/>
      <c r="D26" s="105"/>
      <c r="E26" s="105"/>
      <c r="F26" s="87"/>
      <c r="G26" s="86"/>
      <c r="H26" s="86"/>
      <c r="I26" s="87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  <c r="IQ26" s="86"/>
      <c r="IR26" s="86"/>
      <c r="IS26" s="86"/>
      <c r="IT26" s="86"/>
      <c r="IU26" s="86"/>
      <c r="IV26" s="86"/>
    </row>
    <row r="27" spans="1:256" ht="9.75" customHeight="1" x14ac:dyDescent="0.25">
      <c r="A27" s="67"/>
      <c r="B27" s="88" t="s">
        <v>30</v>
      </c>
      <c r="C27" s="70"/>
      <c r="D27" s="89"/>
      <c r="E27" s="68"/>
      <c r="F27" s="68"/>
      <c r="G27" s="70"/>
      <c r="H27" s="70"/>
      <c r="I27" s="70"/>
      <c r="J27" s="70"/>
      <c r="K27" s="70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  <c r="IU27" s="67"/>
      <c r="IV27" s="67"/>
    </row>
    <row r="28" spans="1:256" x14ac:dyDescent="0.25">
      <c r="A28" s="71"/>
      <c r="B28" s="65"/>
      <c r="C28" s="72"/>
      <c r="D28" s="72" t="s">
        <v>39</v>
      </c>
      <c r="E28" s="73"/>
      <c r="F28" s="90"/>
      <c r="G28" s="91"/>
      <c r="H28" s="74"/>
      <c r="I28" s="72"/>
      <c r="J28" s="91"/>
      <c r="K28" s="74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</row>
    <row r="29" spans="1:256" x14ac:dyDescent="0.25">
      <c r="A29" s="71"/>
      <c r="B29" s="73"/>
      <c r="C29" s="91"/>
      <c r="D29" s="91"/>
      <c r="E29" s="68"/>
      <c r="F29" s="73"/>
      <c r="G29" s="91"/>
      <c r="H29" s="74"/>
      <c r="I29" s="91"/>
      <c r="J29" s="91"/>
      <c r="K29" s="74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pans="1:256" x14ac:dyDescent="0.25">
      <c r="A30" s="67"/>
      <c r="B30" s="88" t="s">
        <v>46</v>
      </c>
      <c r="C30" s="70"/>
      <c r="D30" s="89"/>
      <c r="E30" s="68"/>
      <c r="F30" s="68"/>
      <c r="G30" s="70"/>
      <c r="H30" s="70"/>
      <c r="I30" s="70"/>
      <c r="J30" s="70"/>
      <c r="K30" s="70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  <c r="IU30" s="67"/>
      <c r="IV30" s="67"/>
    </row>
    <row r="31" spans="1:256" x14ac:dyDescent="0.25">
      <c r="A31" s="71"/>
      <c r="B31" s="92"/>
      <c r="C31" s="65"/>
      <c r="D31" s="91"/>
      <c r="E31" s="74"/>
      <c r="F31" s="65"/>
      <c r="G31" s="91"/>
      <c r="H31" s="74"/>
      <c r="I31" s="65"/>
      <c r="J31" s="91"/>
      <c r="K31" s="74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x14ac:dyDescent="0.25">
      <c r="A32" s="75"/>
      <c r="B32" s="76"/>
      <c r="C32" s="75"/>
      <c r="D32" s="75"/>
      <c r="E32" s="76"/>
      <c r="F32" s="75"/>
      <c r="G32" s="75"/>
      <c r="H32" s="76"/>
      <c r="I32" s="75"/>
      <c r="J32" s="75"/>
      <c r="K32" s="76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</row>
    <row r="33" spans="1:256" x14ac:dyDescent="0.25">
      <c r="A33" s="93"/>
      <c r="B33" s="93"/>
      <c r="C33" s="94"/>
      <c r="D33" s="86"/>
      <c r="E33" s="86"/>
      <c r="F33" s="87"/>
      <c r="G33" s="86"/>
      <c r="H33" s="86"/>
      <c r="I33" s="87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86"/>
      <c r="HY33" s="86"/>
      <c r="HZ33" s="86"/>
      <c r="IA33" s="86"/>
      <c r="IB33" s="86"/>
      <c r="IC33" s="86"/>
      <c r="ID33" s="86"/>
      <c r="IE33" s="86"/>
      <c r="IF33" s="86"/>
      <c r="IG33" s="86"/>
      <c r="IH33" s="86"/>
      <c r="II33" s="86"/>
      <c r="IJ33" s="86"/>
      <c r="IK33" s="86"/>
      <c r="IL33" s="86"/>
      <c r="IM33" s="86"/>
      <c r="IN33" s="86"/>
      <c r="IO33" s="86"/>
      <c r="IP33" s="86"/>
      <c r="IQ33" s="86"/>
      <c r="IR33" s="86"/>
      <c r="IS33" s="86"/>
      <c r="IT33" s="86"/>
      <c r="IU33" s="86"/>
      <c r="IV33" s="86"/>
    </row>
  </sheetData>
  <mergeCells count="8">
    <mergeCell ref="B26:E26"/>
    <mergeCell ref="A1:K1"/>
    <mergeCell ref="A2:K2"/>
    <mergeCell ref="A4:A5"/>
    <mergeCell ref="B4:B5"/>
    <mergeCell ref="C4:E4"/>
    <mergeCell ref="F4:H4"/>
    <mergeCell ref="I4:K4"/>
  </mergeCells>
  <pageMargins left="0.15748031496063" right="0.15748031496063" top="0.35433070866141703" bottom="0.27559055118110198" header="0.196850393700787" footer="0.15748031496063"/>
  <pageSetup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16" workbookViewId="0">
      <selection activeCell="E28" sqref="E28"/>
    </sheetView>
  </sheetViews>
  <sheetFormatPr defaultColWidth="8.85546875" defaultRowHeight="17.25" x14ac:dyDescent="0.25"/>
  <cols>
    <col min="1" max="1" width="6.7109375" style="1" customWidth="1"/>
    <col min="2" max="2" width="52" style="35" customWidth="1"/>
    <col min="3" max="3" width="16.5703125" style="35" bestFit="1" customWidth="1"/>
    <col min="4" max="4" width="18.5703125" style="1" customWidth="1"/>
    <col min="5" max="5" width="22.7109375" style="1" customWidth="1"/>
    <col min="6" max="6" width="14.140625" style="1" hidden="1" customWidth="1"/>
    <col min="7" max="7" width="11.7109375" style="1" hidden="1" customWidth="1"/>
    <col min="8" max="8" width="10.28515625" style="1" hidden="1" customWidth="1"/>
    <col min="9" max="12" width="0" style="1" hidden="1" customWidth="1"/>
    <col min="13" max="256" width="8.85546875" style="1"/>
    <col min="257" max="257" width="6.7109375" style="1" customWidth="1"/>
    <col min="258" max="258" width="52" style="1" customWidth="1"/>
    <col min="259" max="259" width="16.5703125" style="1" bestFit="1" customWidth="1"/>
    <col min="260" max="260" width="18.5703125" style="1" customWidth="1"/>
    <col min="261" max="261" width="22.7109375" style="1" customWidth="1"/>
    <col min="262" max="262" width="14.140625" style="1" customWidth="1"/>
    <col min="263" max="263" width="11.7109375" style="1" bestFit="1" customWidth="1"/>
    <col min="264" max="264" width="10.28515625" style="1" bestFit="1" customWidth="1"/>
    <col min="265" max="512" width="8.85546875" style="1"/>
    <col min="513" max="513" width="6.7109375" style="1" customWidth="1"/>
    <col min="514" max="514" width="52" style="1" customWidth="1"/>
    <col min="515" max="515" width="16.5703125" style="1" bestFit="1" customWidth="1"/>
    <col min="516" max="516" width="18.5703125" style="1" customWidth="1"/>
    <col min="517" max="517" width="22.7109375" style="1" customWidth="1"/>
    <col min="518" max="518" width="14.140625" style="1" customWidth="1"/>
    <col min="519" max="519" width="11.7109375" style="1" bestFit="1" customWidth="1"/>
    <col min="520" max="520" width="10.28515625" style="1" bestFit="1" customWidth="1"/>
    <col min="521" max="768" width="8.85546875" style="1"/>
    <col min="769" max="769" width="6.7109375" style="1" customWidth="1"/>
    <col min="770" max="770" width="52" style="1" customWidth="1"/>
    <col min="771" max="771" width="16.5703125" style="1" bestFit="1" customWidth="1"/>
    <col min="772" max="772" width="18.5703125" style="1" customWidth="1"/>
    <col min="773" max="773" width="22.7109375" style="1" customWidth="1"/>
    <col min="774" max="774" width="14.140625" style="1" customWidth="1"/>
    <col min="775" max="775" width="11.7109375" style="1" bestFit="1" customWidth="1"/>
    <col min="776" max="776" width="10.28515625" style="1" bestFit="1" customWidth="1"/>
    <col min="777" max="1024" width="8.85546875" style="1"/>
    <col min="1025" max="1025" width="6.7109375" style="1" customWidth="1"/>
    <col min="1026" max="1026" width="52" style="1" customWidth="1"/>
    <col min="1027" max="1027" width="16.5703125" style="1" bestFit="1" customWidth="1"/>
    <col min="1028" max="1028" width="18.5703125" style="1" customWidth="1"/>
    <col min="1029" max="1029" width="22.7109375" style="1" customWidth="1"/>
    <col min="1030" max="1030" width="14.140625" style="1" customWidth="1"/>
    <col min="1031" max="1031" width="11.7109375" style="1" bestFit="1" customWidth="1"/>
    <col min="1032" max="1032" width="10.28515625" style="1" bestFit="1" customWidth="1"/>
    <col min="1033" max="1280" width="8.85546875" style="1"/>
    <col min="1281" max="1281" width="6.7109375" style="1" customWidth="1"/>
    <col min="1282" max="1282" width="52" style="1" customWidth="1"/>
    <col min="1283" max="1283" width="16.5703125" style="1" bestFit="1" customWidth="1"/>
    <col min="1284" max="1284" width="18.5703125" style="1" customWidth="1"/>
    <col min="1285" max="1285" width="22.7109375" style="1" customWidth="1"/>
    <col min="1286" max="1286" width="14.140625" style="1" customWidth="1"/>
    <col min="1287" max="1287" width="11.7109375" style="1" bestFit="1" customWidth="1"/>
    <col min="1288" max="1288" width="10.28515625" style="1" bestFit="1" customWidth="1"/>
    <col min="1289" max="1536" width="8.85546875" style="1"/>
    <col min="1537" max="1537" width="6.7109375" style="1" customWidth="1"/>
    <col min="1538" max="1538" width="52" style="1" customWidth="1"/>
    <col min="1539" max="1539" width="16.5703125" style="1" bestFit="1" customWidth="1"/>
    <col min="1540" max="1540" width="18.5703125" style="1" customWidth="1"/>
    <col min="1541" max="1541" width="22.7109375" style="1" customWidth="1"/>
    <col min="1542" max="1542" width="14.140625" style="1" customWidth="1"/>
    <col min="1543" max="1543" width="11.7109375" style="1" bestFit="1" customWidth="1"/>
    <col min="1544" max="1544" width="10.28515625" style="1" bestFit="1" customWidth="1"/>
    <col min="1545" max="1792" width="8.85546875" style="1"/>
    <col min="1793" max="1793" width="6.7109375" style="1" customWidth="1"/>
    <col min="1794" max="1794" width="52" style="1" customWidth="1"/>
    <col min="1795" max="1795" width="16.5703125" style="1" bestFit="1" customWidth="1"/>
    <col min="1796" max="1796" width="18.5703125" style="1" customWidth="1"/>
    <col min="1797" max="1797" width="22.7109375" style="1" customWidth="1"/>
    <col min="1798" max="1798" width="14.140625" style="1" customWidth="1"/>
    <col min="1799" max="1799" width="11.7109375" style="1" bestFit="1" customWidth="1"/>
    <col min="1800" max="1800" width="10.28515625" style="1" bestFit="1" customWidth="1"/>
    <col min="1801" max="2048" width="8.85546875" style="1"/>
    <col min="2049" max="2049" width="6.7109375" style="1" customWidth="1"/>
    <col min="2050" max="2050" width="52" style="1" customWidth="1"/>
    <col min="2051" max="2051" width="16.5703125" style="1" bestFit="1" customWidth="1"/>
    <col min="2052" max="2052" width="18.5703125" style="1" customWidth="1"/>
    <col min="2053" max="2053" width="22.7109375" style="1" customWidth="1"/>
    <col min="2054" max="2054" width="14.140625" style="1" customWidth="1"/>
    <col min="2055" max="2055" width="11.7109375" style="1" bestFit="1" customWidth="1"/>
    <col min="2056" max="2056" width="10.28515625" style="1" bestFit="1" customWidth="1"/>
    <col min="2057" max="2304" width="8.85546875" style="1"/>
    <col min="2305" max="2305" width="6.7109375" style="1" customWidth="1"/>
    <col min="2306" max="2306" width="52" style="1" customWidth="1"/>
    <col min="2307" max="2307" width="16.5703125" style="1" bestFit="1" customWidth="1"/>
    <col min="2308" max="2308" width="18.5703125" style="1" customWidth="1"/>
    <col min="2309" max="2309" width="22.7109375" style="1" customWidth="1"/>
    <col min="2310" max="2310" width="14.140625" style="1" customWidth="1"/>
    <col min="2311" max="2311" width="11.7109375" style="1" bestFit="1" customWidth="1"/>
    <col min="2312" max="2312" width="10.28515625" style="1" bestFit="1" customWidth="1"/>
    <col min="2313" max="2560" width="8.85546875" style="1"/>
    <col min="2561" max="2561" width="6.7109375" style="1" customWidth="1"/>
    <col min="2562" max="2562" width="52" style="1" customWidth="1"/>
    <col min="2563" max="2563" width="16.5703125" style="1" bestFit="1" customWidth="1"/>
    <col min="2564" max="2564" width="18.5703125" style="1" customWidth="1"/>
    <col min="2565" max="2565" width="22.7109375" style="1" customWidth="1"/>
    <col min="2566" max="2566" width="14.140625" style="1" customWidth="1"/>
    <col min="2567" max="2567" width="11.7109375" style="1" bestFit="1" customWidth="1"/>
    <col min="2568" max="2568" width="10.28515625" style="1" bestFit="1" customWidth="1"/>
    <col min="2569" max="2816" width="8.85546875" style="1"/>
    <col min="2817" max="2817" width="6.7109375" style="1" customWidth="1"/>
    <col min="2818" max="2818" width="52" style="1" customWidth="1"/>
    <col min="2819" max="2819" width="16.5703125" style="1" bestFit="1" customWidth="1"/>
    <col min="2820" max="2820" width="18.5703125" style="1" customWidth="1"/>
    <col min="2821" max="2821" width="22.7109375" style="1" customWidth="1"/>
    <col min="2822" max="2822" width="14.140625" style="1" customWidth="1"/>
    <col min="2823" max="2823" width="11.7109375" style="1" bestFit="1" customWidth="1"/>
    <col min="2824" max="2824" width="10.28515625" style="1" bestFit="1" customWidth="1"/>
    <col min="2825" max="3072" width="8.85546875" style="1"/>
    <col min="3073" max="3073" width="6.7109375" style="1" customWidth="1"/>
    <col min="3074" max="3074" width="52" style="1" customWidth="1"/>
    <col min="3075" max="3075" width="16.5703125" style="1" bestFit="1" customWidth="1"/>
    <col min="3076" max="3076" width="18.5703125" style="1" customWidth="1"/>
    <col min="3077" max="3077" width="22.7109375" style="1" customWidth="1"/>
    <col min="3078" max="3078" width="14.140625" style="1" customWidth="1"/>
    <col min="3079" max="3079" width="11.7109375" style="1" bestFit="1" customWidth="1"/>
    <col min="3080" max="3080" width="10.28515625" style="1" bestFit="1" customWidth="1"/>
    <col min="3081" max="3328" width="8.85546875" style="1"/>
    <col min="3329" max="3329" width="6.7109375" style="1" customWidth="1"/>
    <col min="3330" max="3330" width="52" style="1" customWidth="1"/>
    <col min="3331" max="3331" width="16.5703125" style="1" bestFit="1" customWidth="1"/>
    <col min="3332" max="3332" width="18.5703125" style="1" customWidth="1"/>
    <col min="3333" max="3333" width="22.7109375" style="1" customWidth="1"/>
    <col min="3334" max="3334" width="14.140625" style="1" customWidth="1"/>
    <col min="3335" max="3335" width="11.7109375" style="1" bestFit="1" customWidth="1"/>
    <col min="3336" max="3336" width="10.28515625" style="1" bestFit="1" customWidth="1"/>
    <col min="3337" max="3584" width="8.85546875" style="1"/>
    <col min="3585" max="3585" width="6.7109375" style="1" customWidth="1"/>
    <col min="3586" max="3586" width="52" style="1" customWidth="1"/>
    <col min="3587" max="3587" width="16.5703125" style="1" bestFit="1" customWidth="1"/>
    <col min="3588" max="3588" width="18.5703125" style="1" customWidth="1"/>
    <col min="3589" max="3589" width="22.7109375" style="1" customWidth="1"/>
    <col min="3590" max="3590" width="14.140625" style="1" customWidth="1"/>
    <col min="3591" max="3591" width="11.7109375" style="1" bestFit="1" customWidth="1"/>
    <col min="3592" max="3592" width="10.28515625" style="1" bestFit="1" customWidth="1"/>
    <col min="3593" max="3840" width="8.85546875" style="1"/>
    <col min="3841" max="3841" width="6.7109375" style="1" customWidth="1"/>
    <col min="3842" max="3842" width="52" style="1" customWidth="1"/>
    <col min="3843" max="3843" width="16.5703125" style="1" bestFit="1" customWidth="1"/>
    <col min="3844" max="3844" width="18.5703125" style="1" customWidth="1"/>
    <col min="3845" max="3845" width="22.7109375" style="1" customWidth="1"/>
    <col min="3846" max="3846" width="14.140625" style="1" customWidth="1"/>
    <col min="3847" max="3847" width="11.7109375" style="1" bestFit="1" customWidth="1"/>
    <col min="3848" max="3848" width="10.28515625" style="1" bestFit="1" customWidth="1"/>
    <col min="3849" max="4096" width="8.85546875" style="1"/>
    <col min="4097" max="4097" width="6.7109375" style="1" customWidth="1"/>
    <col min="4098" max="4098" width="52" style="1" customWidth="1"/>
    <col min="4099" max="4099" width="16.5703125" style="1" bestFit="1" customWidth="1"/>
    <col min="4100" max="4100" width="18.5703125" style="1" customWidth="1"/>
    <col min="4101" max="4101" width="22.7109375" style="1" customWidth="1"/>
    <col min="4102" max="4102" width="14.140625" style="1" customWidth="1"/>
    <col min="4103" max="4103" width="11.7109375" style="1" bestFit="1" customWidth="1"/>
    <col min="4104" max="4104" width="10.28515625" style="1" bestFit="1" customWidth="1"/>
    <col min="4105" max="4352" width="8.85546875" style="1"/>
    <col min="4353" max="4353" width="6.7109375" style="1" customWidth="1"/>
    <col min="4354" max="4354" width="52" style="1" customWidth="1"/>
    <col min="4355" max="4355" width="16.5703125" style="1" bestFit="1" customWidth="1"/>
    <col min="4356" max="4356" width="18.5703125" style="1" customWidth="1"/>
    <col min="4357" max="4357" width="22.7109375" style="1" customWidth="1"/>
    <col min="4358" max="4358" width="14.140625" style="1" customWidth="1"/>
    <col min="4359" max="4359" width="11.7109375" style="1" bestFit="1" customWidth="1"/>
    <col min="4360" max="4360" width="10.28515625" style="1" bestFit="1" customWidth="1"/>
    <col min="4361" max="4608" width="8.85546875" style="1"/>
    <col min="4609" max="4609" width="6.7109375" style="1" customWidth="1"/>
    <col min="4610" max="4610" width="52" style="1" customWidth="1"/>
    <col min="4611" max="4611" width="16.5703125" style="1" bestFit="1" customWidth="1"/>
    <col min="4612" max="4612" width="18.5703125" style="1" customWidth="1"/>
    <col min="4613" max="4613" width="22.7109375" style="1" customWidth="1"/>
    <col min="4614" max="4614" width="14.140625" style="1" customWidth="1"/>
    <col min="4615" max="4615" width="11.7109375" style="1" bestFit="1" customWidth="1"/>
    <col min="4616" max="4616" width="10.28515625" style="1" bestFit="1" customWidth="1"/>
    <col min="4617" max="4864" width="8.85546875" style="1"/>
    <col min="4865" max="4865" width="6.7109375" style="1" customWidth="1"/>
    <col min="4866" max="4866" width="52" style="1" customWidth="1"/>
    <col min="4867" max="4867" width="16.5703125" style="1" bestFit="1" customWidth="1"/>
    <col min="4868" max="4868" width="18.5703125" style="1" customWidth="1"/>
    <col min="4869" max="4869" width="22.7109375" style="1" customWidth="1"/>
    <col min="4870" max="4870" width="14.140625" style="1" customWidth="1"/>
    <col min="4871" max="4871" width="11.7109375" style="1" bestFit="1" customWidth="1"/>
    <col min="4872" max="4872" width="10.28515625" style="1" bestFit="1" customWidth="1"/>
    <col min="4873" max="5120" width="8.85546875" style="1"/>
    <col min="5121" max="5121" width="6.7109375" style="1" customWidth="1"/>
    <col min="5122" max="5122" width="52" style="1" customWidth="1"/>
    <col min="5123" max="5123" width="16.5703125" style="1" bestFit="1" customWidth="1"/>
    <col min="5124" max="5124" width="18.5703125" style="1" customWidth="1"/>
    <col min="5125" max="5125" width="22.7109375" style="1" customWidth="1"/>
    <col min="5126" max="5126" width="14.140625" style="1" customWidth="1"/>
    <col min="5127" max="5127" width="11.7109375" style="1" bestFit="1" customWidth="1"/>
    <col min="5128" max="5128" width="10.28515625" style="1" bestFit="1" customWidth="1"/>
    <col min="5129" max="5376" width="8.85546875" style="1"/>
    <col min="5377" max="5377" width="6.7109375" style="1" customWidth="1"/>
    <col min="5378" max="5378" width="52" style="1" customWidth="1"/>
    <col min="5379" max="5379" width="16.5703125" style="1" bestFit="1" customWidth="1"/>
    <col min="5380" max="5380" width="18.5703125" style="1" customWidth="1"/>
    <col min="5381" max="5381" width="22.7109375" style="1" customWidth="1"/>
    <col min="5382" max="5382" width="14.140625" style="1" customWidth="1"/>
    <col min="5383" max="5383" width="11.7109375" style="1" bestFit="1" customWidth="1"/>
    <col min="5384" max="5384" width="10.28515625" style="1" bestFit="1" customWidth="1"/>
    <col min="5385" max="5632" width="8.85546875" style="1"/>
    <col min="5633" max="5633" width="6.7109375" style="1" customWidth="1"/>
    <col min="5634" max="5634" width="52" style="1" customWidth="1"/>
    <col min="5635" max="5635" width="16.5703125" style="1" bestFit="1" customWidth="1"/>
    <col min="5636" max="5636" width="18.5703125" style="1" customWidth="1"/>
    <col min="5637" max="5637" width="22.7109375" style="1" customWidth="1"/>
    <col min="5638" max="5638" width="14.140625" style="1" customWidth="1"/>
    <col min="5639" max="5639" width="11.7109375" style="1" bestFit="1" customWidth="1"/>
    <col min="5640" max="5640" width="10.28515625" style="1" bestFit="1" customWidth="1"/>
    <col min="5641" max="5888" width="8.85546875" style="1"/>
    <col min="5889" max="5889" width="6.7109375" style="1" customWidth="1"/>
    <col min="5890" max="5890" width="52" style="1" customWidth="1"/>
    <col min="5891" max="5891" width="16.5703125" style="1" bestFit="1" customWidth="1"/>
    <col min="5892" max="5892" width="18.5703125" style="1" customWidth="1"/>
    <col min="5893" max="5893" width="22.7109375" style="1" customWidth="1"/>
    <col min="5894" max="5894" width="14.140625" style="1" customWidth="1"/>
    <col min="5895" max="5895" width="11.7109375" style="1" bestFit="1" customWidth="1"/>
    <col min="5896" max="5896" width="10.28515625" style="1" bestFit="1" customWidth="1"/>
    <col min="5897" max="6144" width="8.85546875" style="1"/>
    <col min="6145" max="6145" width="6.7109375" style="1" customWidth="1"/>
    <col min="6146" max="6146" width="52" style="1" customWidth="1"/>
    <col min="6147" max="6147" width="16.5703125" style="1" bestFit="1" customWidth="1"/>
    <col min="6148" max="6148" width="18.5703125" style="1" customWidth="1"/>
    <col min="6149" max="6149" width="22.7109375" style="1" customWidth="1"/>
    <col min="6150" max="6150" width="14.140625" style="1" customWidth="1"/>
    <col min="6151" max="6151" width="11.7109375" style="1" bestFit="1" customWidth="1"/>
    <col min="6152" max="6152" width="10.28515625" style="1" bestFit="1" customWidth="1"/>
    <col min="6153" max="6400" width="8.85546875" style="1"/>
    <col min="6401" max="6401" width="6.7109375" style="1" customWidth="1"/>
    <col min="6402" max="6402" width="52" style="1" customWidth="1"/>
    <col min="6403" max="6403" width="16.5703125" style="1" bestFit="1" customWidth="1"/>
    <col min="6404" max="6404" width="18.5703125" style="1" customWidth="1"/>
    <col min="6405" max="6405" width="22.7109375" style="1" customWidth="1"/>
    <col min="6406" max="6406" width="14.140625" style="1" customWidth="1"/>
    <col min="6407" max="6407" width="11.7109375" style="1" bestFit="1" customWidth="1"/>
    <col min="6408" max="6408" width="10.28515625" style="1" bestFit="1" customWidth="1"/>
    <col min="6409" max="6656" width="8.85546875" style="1"/>
    <col min="6657" max="6657" width="6.7109375" style="1" customWidth="1"/>
    <col min="6658" max="6658" width="52" style="1" customWidth="1"/>
    <col min="6659" max="6659" width="16.5703125" style="1" bestFit="1" customWidth="1"/>
    <col min="6660" max="6660" width="18.5703125" style="1" customWidth="1"/>
    <col min="6661" max="6661" width="22.7109375" style="1" customWidth="1"/>
    <col min="6662" max="6662" width="14.140625" style="1" customWidth="1"/>
    <col min="6663" max="6663" width="11.7109375" style="1" bestFit="1" customWidth="1"/>
    <col min="6664" max="6664" width="10.28515625" style="1" bestFit="1" customWidth="1"/>
    <col min="6665" max="6912" width="8.85546875" style="1"/>
    <col min="6913" max="6913" width="6.7109375" style="1" customWidth="1"/>
    <col min="6914" max="6914" width="52" style="1" customWidth="1"/>
    <col min="6915" max="6915" width="16.5703125" style="1" bestFit="1" customWidth="1"/>
    <col min="6916" max="6916" width="18.5703125" style="1" customWidth="1"/>
    <col min="6917" max="6917" width="22.7109375" style="1" customWidth="1"/>
    <col min="6918" max="6918" width="14.140625" style="1" customWidth="1"/>
    <col min="6919" max="6919" width="11.7109375" style="1" bestFit="1" customWidth="1"/>
    <col min="6920" max="6920" width="10.28515625" style="1" bestFit="1" customWidth="1"/>
    <col min="6921" max="7168" width="8.85546875" style="1"/>
    <col min="7169" max="7169" width="6.7109375" style="1" customWidth="1"/>
    <col min="7170" max="7170" width="52" style="1" customWidth="1"/>
    <col min="7171" max="7171" width="16.5703125" style="1" bestFit="1" customWidth="1"/>
    <col min="7172" max="7172" width="18.5703125" style="1" customWidth="1"/>
    <col min="7173" max="7173" width="22.7109375" style="1" customWidth="1"/>
    <col min="7174" max="7174" width="14.140625" style="1" customWidth="1"/>
    <col min="7175" max="7175" width="11.7109375" style="1" bestFit="1" customWidth="1"/>
    <col min="7176" max="7176" width="10.28515625" style="1" bestFit="1" customWidth="1"/>
    <col min="7177" max="7424" width="8.85546875" style="1"/>
    <col min="7425" max="7425" width="6.7109375" style="1" customWidth="1"/>
    <col min="7426" max="7426" width="52" style="1" customWidth="1"/>
    <col min="7427" max="7427" width="16.5703125" style="1" bestFit="1" customWidth="1"/>
    <col min="7428" max="7428" width="18.5703125" style="1" customWidth="1"/>
    <col min="7429" max="7429" width="22.7109375" style="1" customWidth="1"/>
    <col min="7430" max="7430" width="14.140625" style="1" customWidth="1"/>
    <col min="7431" max="7431" width="11.7109375" style="1" bestFit="1" customWidth="1"/>
    <col min="7432" max="7432" width="10.28515625" style="1" bestFit="1" customWidth="1"/>
    <col min="7433" max="7680" width="8.85546875" style="1"/>
    <col min="7681" max="7681" width="6.7109375" style="1" customWidth="1"/>
    <col min="7682" max="7682" width="52" style="1" customWidth="1"/>
    <col min="7683" max="7683" width="16.5703125" style="1" bestFit="1" customWidth="1"/>
    <col min="7684" max="7684" width="18.5703125" style="1" customWidth="1"/>
    <col min="7685" max="7685" width="22.7109375" style="1" customWidth="1"/>
    <col min="7686" max="7686" width="14.140625" style="1" customWidth="1"/>
    <col min="7687" max="7687" width="11.7109375" style="1" bestFit="1" customWidth="1"/>
    <col min="7688" max="7688" width="10.28515625" style="1" bestFit="1" customWidth="1"/>
    <col min="7689" max="7936" width="8.85546875" style="1"/>
    <col min="7937" max="7937" width="6.7109375" style="1" customWidth="1"/>
    <col min="7938" max="7938" width="52" style="1" customWidth="1"/>
    <col min="7939" max="7939" width="16.5703125" style="1" bestFit="1" customWidth="1"/>
    <col min="7940" max="7940" width="18.5703125" style="1" customWidth="1"/>
    <col min="7941" max="7941" width="22.7109375" style="1" customWidth="1"/>
    <col min="7942" max="7942" width="14.140625" style="1" customWidth="1"/>
    <col min="7943" max="7943" width="11.7109375" style="1" bestFit="1" customWidth="1"/>
    <col min="7944" max="7944" width="10.28515625" style="1" bestFit="1" customWidth="1"/>
    <col min="7945" max="8192" width="8.85546875" style="1"/>
    <col min="8193" max="8193" width="6.7109375" style="1" customWidth="1"/>
    <col min="8194" max="8194" width="52" style="1" customWidth="1"/>
    <col min="8195" max="8195" width="16.5703125" style="1" bestFit="1" customWidth="1"/>
    <col min="8196" max="8196" width="18.5703125" style="1" customWidth="1"/>
    <col min="8197" max="8197" width="22.7109375" style="1" customWidth="1"/>
    <col min="8198" max="8198" width="14.140625" style="1" customWidth="1"/>
    <col min="8199" max="8199" width="11.7109375" style="1" bestFit="1" customWidth="1"/>
    <col min="8200" max="8200" width="10.28515625" style="1" bestFit="1" customWidth="1"/>
    <col min="8201" max="8448" width="8.85546875" style="1"/>
    <col min="8449" max="8449" width="6.7109375" style="1" customWidth="1"/>
    <col min="8450" max="8450" width="52" style="1" customWidth="1"/>
    <col min="8451" max="8451" width="16.5703125" style="1" bestFit="1" customWidth="1"/>
    <col min="8452" max="8452" width="18.5703125" style="1" customWidth="1"/>
    <col min="8453" max="8453" width="22.7109375" style="1" customWidth="1"/>
    <col min="8454" max="8454" width="14.140625" style="1" customWidth="1"/>
    <col min="8455" max="8455" width="11.7109375" style="1" bestFit="1" customWidth="1"/>
    <col min="8456" max="8456" width="10.28515625" style="1" bestFit="1" customWidth="1"/>
    <col min="8457" max="8704" width="8.85546875" style="1"/>
    <col min="8705" max="8705" width="6.7109375" style="1" customWidth="1"/>
    <col min="8706" max="8706" width="52" style="1" customWidth="1"/>
    <col min="8707" max="8707" width="16.5703125" style="1" bestFit="1" customWidth="1"/>
    <col min="8708" max="8708" width="18.5703125" style="1" customWidth="1"/>
    <col min="8709" max="8709" width="22.7109375" style="1" customWidth="1"/>
    <col min="8710" max="8710" width="14.140625" style="1" customWidth="1"/>
    <col min="8711" max="8711" width="11.7109375" style="1" bestFit="1" customWidth="1"/>
    <col min="8712" max="8712" width="10.28515625" style="1" bestFit="1" customWidth="1"/>
    <col min="8713" max="8960" width="8.85546875" style="1"/>
    <col min="8961" max="8961" width="6.7109375" style="1" customWidth="1"/>
    <col min="8962" max="8962" width="52" style="1" customWidth="1"/>
    <col min="8963" max="8963" width="16.5703125" style="1" bestFit="1" customWidth="1"/>
    <col min="8964" max="8964" width="18.5703125" style="1" customWidth="1"/>
    <col min="8965" max="8965" width="22.7109375" style="1" customWidth="1"/>
    <col min="8966" max="8966" width="14.140625" style="1" customWidth="1"/>
    <col min="8967" max="8967" width="11.7109375" style="1" bestFit="1" customWidth="1"/>
    <col min="8968" max="8968" width="10.28515625" style="1" bestFit="1" customWidth="1"/>
    <col min="8969" max="9216" width="8.85546875" style="1"/>
    <col min="9217" max="9217" width="6.7109375" style="1" customWidth="1"/>
    <col min="9218" max="9218" width="52" style="1" customWidth="1"/>
    <col min="9219" max="9219" width="16.5703125" style="1" bestFit="1" customWidth="1"/>
    <col min="9220" max="9220" width="18.5703125" style="1" customWidth="1"/>
    <col min="9221" max="9221" width="22.7109375" style="1" customWidth="1"/>
    <col min="9222" max="9222" width="14.140625" style="1" customWidth="1"/>
    <col min="9223" max="9223" width="11.7109375" style="1" bestFit="1" customWidth="1"/>
    <col min="9224" max="9224" width="10.28515625" style="1" bestFit="1" customWidth="1"/>
    <col min="9225" max="9472" width="8.85546875" style="1"/>
    <col min="9473" max="9473" width="6.7109375" style="1" customWidth="1"/>
    <col min="9474" max="9474" width="52" style="1" customWidth="1"/>
    <col min="9475" max="9475" width="16.5703125" style="1" bestFit="1" customWidth="1"/>
    <col min="9476" max="9476" width="18.5703125" style="1" customWidth="1"/>
    <col min="9477" max="9477" width="22.7109375" style="1" customWidth="1"/>
    <col min="9478" max="9478" width="14.140625" style="1" customWidth="1"/>
    <col min="9479" max="9479" width="11.7109375" style="1" bestFit="1" customWidth="1"/>
    <col min="9480" max="9480" width="10.28515625" style="1" bestFit="1" customWidth="1"/>
    <col min="9481" max="9728" width="8.85546875" style="1"/>
    <col min="9729" max="9729" width="6.7109375" style="1" customWidth="1"/>
    <col min="9730" max="9730" width="52" style="1" customWidth="1"/>
    <col min="9731" max="9731" width="16.5703125" style="1" bestFit="1" customWidth="1"/>
    <col min="9732" max="9732" width="18.5703125" style="1" customWidth="1"/>
    <col min="9733" max="9733" width="22.7109375" style="1" customWidth="1"/>
    <col min="9734" max="9734" width="14.140625" style="1" customWidth="1"/>
    <col min="9735" max="9735" width="11.7109375" style="1" bestFit="1" customWidth="1"/>
    <col min="9736" max="9736" width="10.28515625" style="1" bestFit="1" customWidth="1"/>
    <col min="9737" max="9984" width="8.85546875" style="1"/>
    <col min="9985" max="9985" width="6.7109375" style="1" customWidth="1"/>
    <col min="9986" max="9986" width="52" style="1" customWidth="1"/>
    <col min="9987" max="9987" width="16.5703125" style="1" bestFit="1" customWidth="1"/>
    <col min="9988" max="9988" width="18.5703125" style="1" customWidth="1"/>
    <col min="9989" max="9989" width="22.7109375" style="1" customWidth="1"/>
    <col min="9990" max="9990" width="14.140625" style="1" customWidth="1"/>
    <col min="9991" max="9991" width="11.7109375" style="1" bestFit="1" customWidth="1"/>
    <col min="9992" max="9992" width="10.28515625" style="1" bestFit="1" customWidth="1"/>
    <col min="9993" max="10240" width="8.85546875" style="1"/>
    <col min="10241" max="10241" width="6.7109375" style="1" customWidth="1"/>
    <col min="10242" max="10242" width="52" style="1" customWidth="1"/>
    <col min="10243" max="10243" width="16.5703125" style="1" bestFit="1" customWidth="1"/>
    <col min="10244" max="10244" width="18.5703125" style="1" customWidth="1"/>
    <col min="10245" max="10245" width="22.7109375" style="1" customWidth="1"/>
    <col min="10246" max="10246" width="14.140625" style="1" customWidth="1"/>
    <col min="10247" max="10247" width="11.7109375" style="1" bestFit="1" customWidth="1"/>
    <col min="10248" max="10248" width="10.28515625" style="1" bestFit="1" customWidth="1"/>
    <col min="10249" max="10496" width="8.85546875" style="1"/>
    <col min="10497" max="10497" width="6.7109375" style="1" customWidth="1"/>
    <col min="10498" max="10498" width="52" style="1" customWidth="1"/>
    <col min="10499" max="10499" width="16.5703125" style="1" bestFit="1" customWidth="1"/>
    <col min="10500" max="10500" width="18.5703125" style="1" customWidth="1"/>
    <col min="10501" max="10501" width="22.7109375" style="1" customWidth="1"/>
    <col min="10502" max="10502" width="14.140625" style="1" customWidth="1"/>
    <col min="10503" max="10503" width="11.7109375" style="1" bestFit="1" customWidth="1"/>
    <col min="10504" max="10504" width="10.28515625" style="1" bestFit="1" customWidth="1"/>
    <col min="10505" max="10752" width="8.85546875" style="1"/>
    <col min="10753" max="10753" width="6.7109375" style="1" customWidth="1"/>
    <col min="10754" max="10754" width="52" style="1" customWidth="1"/>
    <col min="10755" max="10755" width="16.5703125" style="1" bestFit="1" customWidth="1"/>
    <col min="10756" max="10756" width="18.5703125" style="1" customWidth="1"/>
    <col min="10757" max="10757" width="22.7109375" style="1" customWidth="1"/>
    <col min="10758" max="10758" width="14.140625" style="1" customWidth="1"/>
    <col min="10759" max="10759" width="11.7109375" style="1" bestFit="1" customWidth="1"/>
    <col min="10760" max="10760" width="10.28515625" style="1" bestFit="1" customWidth="1"/>
    <col min="10761" max="11008" width="8.85546875" style="1"/>
    <col min="11009" max="11009" width="6.7109375" style="1" customWidth="1"/>
    <col min="11010" max="11010" width="52" style="1" customWidth="1"/>
    <col min="11011" max="11011" width="16.5703125" style="1" bestFit="1" customWidth="1"/>
    <col min="11012" max="11012" width="18.5703125" style="1" customWidth="1"/>
    <col min="11013" max="11013" width="22.7109375" style="1" customWidth="1"/>
    <col min="11014" max="11014" width="14.140625" style="1" customWidth="1"/>
    <col min="11015" max="11015" width="11.7109375" style="1" bestFit="1" customWidth="1"/>
    <col min="11016" max="11016" width="10.28515625" style="1" bestFit="1" customWidth="1"/>
    <col min="11017" max="11264" width="8.85546875" style="1"/>
    <col min="11265" max="11265" width="6.7109375" style="1" customWidth="1"/>
    <col min="11266" max="11266" width="52" style="1" customWidth="1"/>
    <col min="11267" max="11267" width="16.5703125" style="1" bestFit="1" customWidth="1"/>
    <col min="11268" max="11268" width="18.5703125" style="1" customWidth="1"/>
    <col min="11269" max="11269" width="22.7109375" style="1" customWidth="1"/>
    <col min="11270" max="11270" width="14.140625" style="1" customWidth="1"/>
    <col min="11271" max="11271" width="11.7109375" style="1" bestFit="1" customWidth="1"/>
    <col min="11272" max="11272" width="10.28515625" style="1" bestFit="1" customWidth="1"/>
    <col min="11273" max="11520" width="8.85546875" style="1"/>
    <col min="11521" max="11521" width="6.7109375" style="1" customWidth="1"/>
    <col min="11522" max="11522" width="52" style="1" customWidth="1"/>
    <col min="11523" max="11523" width="16.5703125" style="1" bestFit="1" customWidth="1"/>
    <col min="11524" max="11524" width="18.5703125" style="1" customWidth="1"/>
    <col min="11525" max="11525" width="22.7109375" style="1" customWidth="1"/>
    <col min="11526" max="11526" width="14.140625" style="1" customWidth="1"/>
    <col min="11527" max="11527" width="11.7109375" style="1" bestFit="1" customWidth="1"/>
    <col min="11528" max="11528" width="10.28515625" style="1" bestFit="1" customWidth="1"/>
    <col min="11529" max="11776" width="8.85546875" style="1"/>
    <col min="11777" max="11777" width="6.7109375" style="1" customWidth="1"/>
    <col min="11778" max="11778" width="52" style="1" customWidth="1"/>
    <col min="11779" max="11779" width="16.5703125" style="1" bestFit="1" customWidth="1"/>
    <col min="11780" max="11780" width="18.5703125" style="1" customWidth="1"/>
    <col min="11781" max="11781" width="22.7109375" style="1" customWidth="1"/>
    <col min="11782" max="11782" width="14.140625" style="1" customWidth="1"/>
    <col min="11783" max="11783" width="11.7109375" style="1" bestFit="1" customWidth="1"/>
    <col min="11784" max="11784" width="10.28515625" style="1" bestFit="1" customWidth="1"/>
    <col min="11785" max="12032" width="8.85546875" style="1"/>
    <col min="12033" max="12033" width="6.7109375" style="1" customWidth="1"/>
    <col min="12034" max="12034" width="52" style="1" customWidth="1"/>
    <col min="12035" max="12035" width="16.5703125" style="1" bestFit="1" customWidth="1"/>
    <col min="12036" max="12036" width="18.5703125" style="1" customWidth="1"/>
    <col min="12037" max="12037" width="22.7109375" style="1" customWidth="1"/>
    <col min="12038" max="12038" width="14.140625" style="1" customWidth="1"/>
    <col min="12039" max="12039" width="11.7109375" style="1" bestFit="1" customWidth="1"/>
    <col min="12040" max="12040" width="10.28515625" style="1" bestFit="1" customWidth="1"/>
    <col min="12041" max="12288" width="8.85546875" style="1"/>
    <col min="12289" max="12289" width="6.7109375" style="1" customWidth="1"/>
    <col min="12290" max="12290" width="52" style="1" customWidth="1"/>
    <col min="12291" max="12291" width="16.5703125" style="1" bestFit="1" customWidth="1"/>
    <col min="12292" max="12292" width="18.5703125" style="1" customWidth="1"/>
    <col min="12293" max="12293" width="22.7109375" style="1" customWidth="1"/>
    <col min="12294" max="12294" width="14.140625" style="1" customWidth="1"/>
    <col min="12295" max="12295" width="11.7109375" style="1" bestFit="1" customWidth="1"/>
    <col min="12296" max="12296" width="10.28515625" style="1" bestFit="1" customWidth="1"/>
    <col min="12297" max="12544" width="8.85546875" style="1"/>
    <col min="12545" max="12545" width="6.7109375" style="1" customWidth="1"/>
    <col min="12546" max="12546" width="52" style="1" customWidth="1"/>
    <col min="12547" max="12547" width="16.5703125" style="1" bestFit="1" customWidth="1"/>
    <col min="12548" max="12548" width="18.5703125" style="1" customWidth="1"/>
    <col min="12549" max="12549" width="22.7109375" style="1" customWidth="1"/>
    <col min="12550" max="12550" width="14.140625" style="1" customWidth="1"/>
    <col min="12551" max="12551" width="11.7109375" style="1" bestFit="1" customWidth="1"/>
    <col min="12552" max="12552" width="10.28515625" style="1" bestFit="1" customWidth="1"/>
    <col min="12553" max="12800" width="8.85546875" style="1"/>
    <col min="12801" max="12801" width="6.7109375" style="1" customWidth="1"/>
    <col min="12802" max="12802" width="52" style="1" customWidth="1"/>
    <col min="12803" max="12803" width="16.5703125" style="1" bestFit="1" customWidth="1"/>
    <col min="12804" max="12804" width="18.5703125" style="1" customWidth="1"/>
    <col min="12805" max="12805" width="22.7109375" style="1" customWidth="1"/>
    <col min="12806" max="12806" width="14.140625" style="1" customWidth="1"/>
    <col min="12807" max="12807" width="11.7109375" style="1" bestFit="1" customWidth="1"/>
    <col min="12808" max="12808" width="10.28515625" style="1" bestFit="1" customWidth="1"/>
    <col min="12809" max="13056" width="8.85546875" style="1"/>
    <col min="13057" max="13057" width="6.7109375" style="1" customWidth="1"/>
    <col min="13058" max="13058" width="52" style="1" customWidth="1"/>
    <col min="13059" max="13059" width="16.5703125" style="1" bestFit="1" customWidth="1"/>
    <col min="13060" max="13060" width="18.5703125" style="1" customWidth="1"/>
    <col min="13061" max="13061" width="22.7109375" style="1" customWidth="1"/>
    <col min="13062" max="13062" width="14.140625" style="1" customWidth="1"/>
    <col min="13063" max="13063" width="11.7109375" style="1" bestFit="1" customWidth="1"/>
    <col min="13064" max="13064" width="10.28515625" style="1" bestFit="1" customWidth="1"/>
    <col min="13065" max="13312" width="8.85546875" style="1"/>
    <col min="13313" max="13313" width="6.7109375" style="1" customWidth="1"/>
    <col min="13314" max="13314" width="52" style="1" customWidth="1"/>
    <col min="13315" max="13315" width="16.5703125" style="1" bestFit="1" customWidth="1"/>
    <col min="13316" max="13316" width="18.5703125" style="1" customWidth="1"/>
    <col min="13317" max="13317" width="22.7109375" style="1" customWidth="1"/>
    <col min="13318" max="13318" width="14.140625" style="1" customWidth="1"/>
    <col min="13319" max="13319" width="11.7109375" style="1" bestFit="1" customWidth="1"/>
    <col min="13320" max="13320" width="10.28515625" style="1" bestFit="1" customWidth="1"/>
    <col min="13321" max="13568" width="8.85546875" style="1"/>
    <col min="13569" max="13569" width="6.7109375" style="1" customWidth="1"/>
    <col min="13570" max="13570" width="52" style="1" customWidth="1"/>
    <col min="13571" max="13571" width="16.5703125" style="1" bestFit="1" customWidth="1"/>
    <col min="13572" max="13572" width="18.5703125" style="1" customWidth="1"/>
    <col min="13573" max="13573" width="22.7109375" style="1" customWidth="1"/>
    <col min="13574" max="13574" width="14.140625" style="1" customWidth="1"/>
    <col min="13575" max="13575" width="11.7109375" style="1" bestFit="1" customWidth="1"/>
    <col min="13576" max="13576" width="10.28515625" style="1" bestFit="1" customWidth="1"/>
    <col min="13577" max="13824" width="8.85546875" style="1"/>
    <col min="13825" max="13825" width="6.7109375" style="1" customWidth="1"/>
    <col min="13826" max="13826" width="52" style="1" customWidth="1"/>
    <col min="13827" max="13827" width="16.5703125" style="1" bestFit="1" customWidth="1"/>
    <col min="13828" max="13828" width="18.5703125" style="1" customWidth="1"/>
    <col min="13829" max="13829" width="22.7109375" style="1" customWidth="1"/>
    <col min="13830" max="13830" width="14.140625" style="1" customWidth="1"/>
    <col min="13831" max="13831" width="11.7109375" style="1" bestFit="1" customWidth="1"/>
    <col min="13832" max="13832" width="10.28515625" style="1" bestFit="1" customWidth="1"/>
    <col min="13833" max="14080" width="8.85546875" style="1"/>
    <col min="14081" max="14081" width="6.7109375" style="1" customWidth="1"/>
    <col min="14082" max="14082" width="52" style="1" customWidth="1"/>
    <col min="14083" max="14083" width="16.5703125" style="1" bestFit="1" customWidth="1"/>
    <col min="14084" max="14084" width="18.5703125" style="1" customWidth="1"/>
    <col min="14085" max="14085" width="22.7109375" style="1" customWidth="1"/>
    <col min="14086" max="14086" width="14.140625" style="1" customWidth="1"/>
    <col min="14087" max="14087" width="11.7109375" style="1" bestFit="1" customWidth="1"/>
    <col min="14088" max="14088" width="10.28515625" style="1" bestFit="1" customWidth="1"/>
    <col min="14089" max="14336" width="8.85546875" style="1"/>
    <col min="14337" max="14337" width="6.7109375" style="1" customWidth="1"/>
    <col min="14338" max="14338" width="52" style="1" customWidth="1"/>
    <col min="14339" max="14339" width="16.5703125" style="1" bestFit="1" customWidth="1"/>
    <col min="14340" max="14340" width="18.5703125" style="1" customWidth="1"/>
    <col min="14341" max="14341" width="22.7109375" style="1" customWidth="1"/>
    <col min="14342" max="14342" width="14.140625" style="1" customWidth="1"/>
    <col min="14343" max="14343" width="11.7109375" style="1" bestFit="1" customWidth="1"/>
    <col min="14344" max="14344" width="10.28515625" style="1" bestFit="1" customWidth="1"/>
    <col min="14345" max="14592" width="8.85546875" style="1"/>
    <col min="14593" max="14593" width="6.7109375" style="1" customWidth="1"/>
    <col min="14594" max="14594" width="52" style="1" customWidth="1"/>
    <col min="14595" max="14595" width="16.5703125" style="1" bestFit="1" customWidth="1"/>
    <col min="14596" max="14596" width="18.5703125" style="1" customWidth="1"/>
    <col min="14597" max="14597" width="22.7109375" style="1" customWidth="1"/>
    <col min="14598" max="14598" width="14.140625" style="1" customWidth="1"/>
    <col min="14599" max="14599" width="11.7109375" style="1" bestFit="1" customWidth="1"/>
    <col min="14600" max="14600" width="10.28515625" style="1" bestFit="1" customWidth="1"/>
    <col min="14601" max="14848" width="8.85546875" style="1"/>
    <col min="14849" max="14849" width="6.7109375" style="1" customWidth="1"/>
    <col min="14850" max="14850" width="52" style="1" customWidth="1"/>
    <col min="14851" max="14851" width="16.5703125" style="1" bestFit="1" customWidth="1"/>
    <col min="14852" max="14852" width="18.5703125" style="1" customWidth="1"/>
    <col min="14853" max="14853" width="22.7109375" style="1" customWidth="1"/>
    <col min="14854" max="14854" width="14.140625" style="1" customWidth="1"/>
    <col min="14855" max="14855" width="11.7109375" style="1" bestFit="1" customWidth="1"/>
    <col min="14856" max="14856" width="10.28515625" style="1" bestFit="1" customWidth="1"/>
    <col min="14857" max="15104" width="8.85546875" style="1"/>
    <col min="15105" max="15105" width="6.7109375" style="1" customWidth="1"/>
    <col min="15106" max="15106" width="52" style="1" customWidth="1"/>
    <col min="15107" max="15107" width="16.5703125" style="1" bestFit="1" customWidth="1"/>
    <col min="15108" max="15108" width="18.5703125" style="1" customWidth="1"/>
    <col min="15109" max="15109" width="22.7109375" style="1" customWidth="1"/>
    <col min="15110" max="15110" width="14.140625" style="1" customWidth="1"/>
    <col min="15111" max="15111" width="11.7109375" style="1" bestFit="1" customWidth="1"/>
    <col min="15112" max="15112" width="10.28515625" style="1" bestFit="1" customWidth="1"/>
    <col min="15113" max="15360" width="8.85546875" style="1"/>
    <col min="15361" max="15361" width="6.7109375" style="1" customWidth="1"/>
    <col min="15362" max="15362" width="52" style="1" customWidth="1"/>
    <col min="15363" max="15363" width="16.5703125" style="1" bestFit="1" customWidth="1"/>
    <col min="15364" max="15364" width="18.5703125" style="1" customWidth="1"/>
    <col min="15365" max="15365" width="22.7109375" style="1" customWidth="1"/>
    <col min="15366" max="15366" width="14.140625" style="1" customWidth="1"/>
    <col min="15367" max="15367" width="11.7109375" style="1" bestFit="1" customWidth="1"/>
    <col min="15368" max="15368" width="10.28515625" style="1" bestFit="1" customWidth="1"/>
    <col min="15369" max="15616" width="8.85546875" style="1"/>
    <col min="15617" max="15617" width="6.7109375" style="1" customWidth="1"/>
    <col min="15618" max="15618" width="52" style="1" customWidth="1"/>
    <col min="15619" max="15619" width="16.5703125" style="1" bestFit="1" customWidth="1"/>
    <col min="15620" max="15620" width="18.5703125" style="1" customWidth="1"/>
    <col min="15621" max="15621" width="22.7109375" style="1" customWidth="1"/>
    <col min="15622" max="15622" width="14.140625" style="1" customWidth="1"/>
    <col min="15623" max="15623" width="11.7109375" style="1" bestFit="1" customWidth="1"/>
    <col min="15624" max="15624" width="10.28515625" style="1" bestFit="1" customWidth="1"/>
    <col min="15625" max="15872" width="8.85546875" style="1"/>
    <col min="15873" max="15873" width="6.7109375" style="1" customWidth="1"/>
    <col min="15874" max="15874" width="52" style="1" customWidth="1"/>
    <col min="15875" max="15875" width="16.5703125" style="1" bestFit="1" customWidth="1"/>
    <col min="15876" max="15876" width="18.5703125" style="1" customWidth="1"/>
    <col min="15877" max="15877" width="22.7109375" style="1" customWidth="1"/>
    <col min="15878" max="15878" width="14.140625" style="1" customWidth="1"/>
    <col min="15879" max="15879" width="11.7109375" style="1" bestFit="1" customWidth="1"/>
    <col min="15880" max="15880" width="10.28515625" style="1" bestFit="1" customWidth="1"/>
    <col min="15881" max="16128" width="8.85546875" style="1"/>
    <col min="16129" max="16129" width="6.7109375" style="1" customWidth="1"/>
    <col min="16130" max="16130" width="52" style="1" customWidth="1"/>
    <col min="16131" max="16131" width="16.5703125" style="1" bestFit="1" customWidth="1"/>
    <col min="16132" max="16132" width="18.5703125" style="1" customWidth="1"/>
    <col min="16133" max="16133" width="22.7109375" style="1" customWidth="1"/>
    <col min="16134" max="16134" width="14.140625" style="1" customWidth="1"/>
    <col min="16135" max="16135" width="11.7109375" style="1" bestFit="1" customWidth="1"/>
    <col min="16136" max="16136" width="10.28515625" style="1" bestFit="1" customWidth="1"/>
    <col min="16137" max="16384" width="8.85546875" style="1"/>
  </cols>
  <sheetData>
    <row r="1" spans="1:5" s="77" customFormat="1" ht="20.25" customHeight="1" x14ac:dyDescent="0.25">
      <c r="B1" s="79"/>
      <c r="C1" s="79"/>
      <c r="D1" s="112" t="s">
        <v>52</v>
      </c>
      <c r="E1" s="112"/>
    </row>
    <row r="2" spans="1:5" s="77" customFormat="1" ht="20.25" customHeight="1" x14ac:dyDescent="0.25">
      <c r="B2" s="79"/>
      <c r="C2" s="79"/>
      <c r="D2" s="112" t="s">
        <v>42</v>
      </c>
      <c r="E2" s="112"/>
    </row>
    <row r="3" spans="1:5" s="77" customFormat="1" ht="20.25" customHeight="1" x14ac:dyDescent="0.25">
      <c r="B3" s="79"/>
      <c r="C3" s="79"/>
      <c r="D3" s="112" t="s">
        <v>43</v>
      </c>
      <c r="E3" s="112"/>
    </row>
    <row r="4" spans="1:5" s="77" customFormat="1" ht="24.75" customHeight="1" x14ac:dyDescent="0.25">
      <c r="B4" s="79"/>
      <c r="C4" s="79"/>
      <c r="D4" s="80"/>
      <c r="E4" s="80" t="s">
        <v>44</v>
      </c>
    </row>
    <row r="5" spans="1:5" s="77" customFormat="1" ht="20.25" customHeight="1" x14ac:dyDescent="0.25">
      <c r="B5" s="79"/>
      <c r="C5" s="79"/>
      <c r="D5" s="80"/>
      <c r="E5" s="80" t="s">
        <v>45</v>
      </c>
    </row>
    <row r="6" spans="1:5" s="77" customFormat="1" ht="15" customHeight="1" x14ac:dyDescent="0.25">
      <c r="B6" s="79"/>
      <c r="C6" s="79"/>
    </row>
    <row r="7" spans="1:5" ht="15" customHeight="1" x14ac:dyDescent="0.3">
      <c r="B7" s="9"/>
      <c r="C7" s="9"/>
      <c r="D7" s="9"/>
      <c r="E7" s="9"/>
    </row>
    <row r="8" spans="1:5" ht="40.5" customHeight="1" x14ac:dyDescent="0.25">
      <c r="A8" s="103" t="s">
        <v>3</v>
      </c>
      <c r="B8" s="103"/>
      <c r="C8" s="103"/>
      <c r="D8" s="103"/>
      <c r="E8" s="103"/>
    </row>
    <row r="9" spans="1:5" x14ac:dyDescent="0.25">
      <c r="A9" s="103" t="s">
        <v>4</v>
      </c>
      <c r="B9" s="103"/>
      <c r="C9" s="103"/>
      <c r="D9" s="103"/>
      <c r="E9" s="103"/>
    </row>
    <row r="10" spans="1:5" ht="18" customHeight="1" x14ac:dyDescent="0.3">
      <c r="A10" s="10"/>
      <c r="B10" s="11"/>
      <c r="C10" s="11"/>
      <c r="E10" s="12" t="s">
        <v>5</v>
      </c>
    </row>
    <row r="11" spans="1:5" s="14" customFormat="1" ht="74.25" customHeight="1" x14ac:dyDescent="0.25">
      <c r="A11" s="13" t="s">
        <v>6</v>
      </c>
      <c r="B11" s="13" t="s">
        <v>7</v>
      </c>
      <c r="C11" s="13" t="s">
        <v>8</v>
      </c>
      <c r="D11" s="13" t="s">
        <v>9</v>
      </c>
      <c r="E11" s="13" t="s">
        <v>10</v>
      </c>
    </row>
    <row r="12" spans="1:5" s="20" customFormat="1" ht="21.75" customHeight="1" x14ac:dyDescent="0.25">
      <c r="A12" s="15">
        <v>1</v>
      </c>
      <c r="B12" s="16" t="s">
        <v>11</v>
      </c>
      <c r="C12" s="96">
        <v>1</v>
      </c>
      <c r="D12" s="99">
        <v>172799.99999999997</v>
      </c>
      <c r="E12" s="100">
        <f>+D12*C12</f>
        <v>172799.99999999997</v>
      </c>
    </row>
    <row r="13" spans="1:5" s="20" customFormat="1" ht="34.5" x14ac:dyDescent="0.25">
      <c r="A13" s="15">
        <v>2</v>
      </c>
      <c r="B13" s="16" t="s">
        <v>12</v>
      </c>
      <c r="C13" s="96">
        <v>1</v>
      </c>
      <c r="D13" s="99">
        <v>131600</v>
      </c>
      <c r="E13" s="100">
        <f t="shared" ref="E13:E29" si="0">+D13*C13</f>
        <v>131600</v>
      </c>
    </row>
    <row r="14" spans="1:5" s="22" customFormat="1" ht="21.75" customHeight="1" x14ac:dyDescent="0.25">
      <c r="A14" s="15">
        <v>3</v>
      </c>
      <c r="B14" s="16" t="s">
        <v>13</v>
      </c>
      <c r="C14" s="96">
        <v>1</v>
      </c>
      <c r="D14" s="99">
        <v>127100</v>
      </c>
      <c r="E14" s="100">
        <f t="shared" si="0"/>
        <v>127100</v>
      </c>
    </row>
    <row r="15" spans="1:5" s="20" customFormat="1" ht="21.75" customHeight="1" x14ac:dyDescent="0.25">
      <c r="A15" s="15">
        <v>4</v>
      </c>
      <c r="B15" s="16" t="s">
        <v>14</v>
      </c>
      <c r="C15" s="97">
        <v>4.4800000000000004</v>
      </c>
      <c r="D15" s="99">
        <v>128500</v>
      </c>
      <c r="E15" s="100">
        <f t="shared" si="0"/>
        <v>575680</v>
      </c>
    </row>
    <row r="16" spans="1:5" s="20" customFormat="1" ht="21.75" customHeight="1" x14ac:dyDescent="0.25">
      <c r="A16" s="15">
        <v>5</v>
      </c>
      <c r="B16" s="16" t="s">
        <v>15</v>
      </c>
      <c r="C16" s="96">
        <v>1</v>
      </c>
      <c r="D16" s="99">
        <v>128500</v>
      </c>
      <c r="E16" s="100">
        <f t="shared" si="0"/>
        <v>128500</v>
      </c>
    </row>
    <row r="17" spans="1:8" s="20" customFormat="1" ht="21.75" customHeight="1" x14ac:dyDescent="0.25">
      <c r="A17" s="15">
        <v>6</v>
      </c>
      <c r="B17" s="16" t="s">
        <v>16</v>
      </c>
      <c r="C17" s="96">
        <v>0.75</v>
      </c>
      <c r="D17" s="99">
        <v>128500</v>
      </c>
      <c r="E17" s="100">
        <f t="shared" si="0"/>
        <v>96375</v>
      </c>
    </row>
    <row r="18" spans="1:8" s="20" customFormat="1" ht="21.75" customHeight="1" x14ac:dyDescent="0.25">
      <c r="A18" s="15">
        <v>7</v>
      </c>
      <c r="B18" s="16" t="s">
        <v>48</v>
      </c>
      <c r="C18" s="96">
        <v>1</v>
      </c>
      <c r="D18" s="99">
        <v>128500</v>
      </c>
      <c r="E18" s="100">
        <f t="shared" si="0"/>
        <v>128500</v>
      </c>
    </row>
    <row r="19" spans="1:8" s="20" customFormat="1" ht="21.75" customHeight="1" x14ac:dyDescent="0.25">
      <c r="A19" s="15">
        <v>8</v>
      </c>
      <c r="B19" s="16" t="s">
        <v>49</v>
      </c>
      <c r="C19" s="96">
        <v>1</v>
      </c>
      <c r="D19" s="99">
        <v>128500</v>
      </c>
      <c r="E19" s="100">
        <f t="shared" ref="E19" si="1">+D19*C19</f>
        <v>128500</v>
      </c>
    </row>
    <row r="20" spans="1:8" s="20" customFormat="1" ht="21.75" customHeight="1" x14ac:dyDescent="0.25">
      <c r="A20" s="15">
        <v>9</v>
      </c>
      <c r="B20" s="16" t="s">
        <v>17</v>
      </c>
      <c r="C20" s="96">
        <v>4</v>
      </c>
      <c r="D20" s="99">
        <v>122699.99999999999</v>
      </c>
      <c r="E20" s="100">
        <f t="shared" si="0"/>
        <v>490799.99999999994</v>
      </c>
    </row>
    <row r="21" spans="1:8" s="20" customFormat="1" ht="21.75" customHeight="1" x14ac:dyDescent="0.25">
      <c r="A21" s="15">
        <v>10</v>
      </c>
      <c r="B21" s="23" t="s">
        <v>18</v>
      </c>
      <c r="C21" s="96">
        <v>1</v>
      </c>
      <c r="D21" s="99">
        <v>104399.99999999999</v>
      </c>
      <c r="E21" s="100">
        <f t="shared" si="0"/>
        <v>104399.99999999999</v>
      </c>
    </row>
    <row r="22" spans="1:8" s="20" customFormat="1" ht="21.75" customHeight="1" x14ac:dyDescent="0.25">
      <c r="A22" s="15">
        <v>11</v>
      </c>
      <c r="B22" s="23" t="s">
        <v>19</v>
      </c>
      <c r="C22" s="96">
        <v>1</v>
      </c>
      <c r="D22" s="99">
        <v>107100</v>
      </c>
      <c r="E22" s="100">
        <f t="shared" si="0"/>
        <v>107100</v>
      </c>
    </row>
    <row r="23" spans="1:8" s="20" customFormat="1" ht="21.75" customHeight="1" x14ac:dyDescent="0.25">
      <c r="A23" s="15">
        <v>12</v>
      </c>
      <c r="B23" s="23" t="s">
        <v>20</v>
      </c>
      <c r="C23" s="97">
        <v>1</v>
      </c>
      <c r="D23" s="99">
        <v>104399.99999999999</v>
      </c>
      <c r="E23" s="100">
        <f t="shared" si="0"/>
        <v>104399.99999999999</v>
      </c>
    </row>
    <row r="24" spans="1:8" s="20" customFormat="1" ht="21.75" customHeight="1" x14ac:dyDescent="0.25">
      <c r="A24" s="15">
        <v>13</v>
      </c>
      <c r="B24" s="16" t="s">
        <v>21</v>
      </c>
      <c r="C24" s="96">
        <v>0.5</v>
      </c>
      <c r="D24" s="99">
        <v>104399.99999999999</v>
      </c>
      <c r="E24" s="100">
        <f t="shared" si="0"/>
        <v>52199.999999999993</v>
      </c>
    </row>
    <row r="25" spans="1:8" s="20" customFormat="1" ht="21.75" customHeight="1" x14ac:dyDescent="0.25">
      <c r="A25" s="15">
        <v>14</v>
      </c>
      <c r="B25" s="23" t="s">
        <v>22</v>
      </c>
      <c r="C25" s="96">
        <v>0.5</v>
      </c>
      <c r="D25" s="99">
        <v>104399.99999999999</v>
      </c>
      <c r="E25" s="100">
        <f t="shared" si="0"/>
        <v>52199.999999999993</v>
      </c>
    </row>
    <row r="26" spans="1:8" s="20" customFormat="1" ht="21" customHeight="1" x14ac:dyDescent="0.25">
      <c r="A26" s="15">
        <v>15</v>
      </c>
      <c r="B26" s="23" t="s">
        <v>23</v>
      </c>
      <c r="C26" s="96">
        <v>0.25</v>
      </c>
      <c r="D26" s="99">
        <v>107100</v>
      </c>
      <c r="E26" s="100">
        <v>27000</v>
      </c>
    </row>
    <row r="27" spans="1:8" s="20" customFormat="1" ht="21.75" customHeight="1" x14ac:dyDescent="0.25">
      <c r="A27" s="15">
        <v>16</v>
      </c>
      <c r="B27" s="23" t="s">
        <v>24</v>
      </c>
      <c r="C27" s="96">
        <v>0.75</v>
      </c>
      <c r="D27" s="99">
        <v>104399.99999999999</v>
      </c>
      <c r="E27" s="100">
        <f t="shared" si="0"/>
        <v>78299.999999999985</v>
      </c>
    </row>
    <row r="28" spans="1:8" s="22" customFormat="1" ht="21.75" customHeight="1" x14ac:dyDescent="0.25">
      <c r="A28" s="15">
        <v>17</v>
      </c>
      <c r="B28" s="23" t="s">
        <v>25</v>
      </c>
      <c r="C28" s="96">
        <v>0.5</v>
      </c>
      <c r="D28" s="99">
        <v>104399.99999999999</v>
      </c>
      <c r="E28" s="100">
        <f t="shared" si="0"/>
        <v>52199.999999999993</v>
      </c>
    </row>
    <row r="29" spans="1:8" ht="21.75" customHeight="1" x14ac:dyDescent="0.25">
      <c r="A29" s="15">
        <v>18</v>
      </c>
      <c r="B29" s="23" t="s">
        <v>26</v>
      </c>
      <c r="C29" s="98">
        <v>3</v>
      </c>
      <c r="D29" s="101">
        <v>104399.99999999999</v>
      </c>
      <c r="E29" s="100">
        <f t="shared" si="0"/>
        <v>313199.99999999994</v>
      </c>
      <c r="F29" s="29"/>
      <c r="G29" s="29"/>
    </row>
    <row r="30" spans="1:8" ht="21.75" customHeight="1" x14ac:dyDescent="0.25">
      <c r="A30" s="30"/>
      <c r="B30" s="31" t="s">
        <v>27</v>
      </c>
      <c r="C30" s="32">
        <f>SUM(C12:C29)</f>
        <v>23.73</v>
      </c>
      <c r="D30" s="33"/>
      <c r="E30" s="33">
        <f>SUM(E12:E29)</f>
        <v>2870855</v>
      </c>
      <c r="F30" s="29">
        <f>+Hamematakan!H22</f>
        <v>52199.999999999993</v>
      </c>
      <c r="G30" s="34">
        <f>+E30-F30</f>
        <v>2818655</v>
      </c>
    </row>
    <row r="31" spans="1:8" s="61" customFormat="1" ht="11.25" customHeight="1" x14ac:dyDescent="0.25">
      <c r="A31" s="54"/>
      <c r="B31" s="55"/>
      <c r="C31" s="56"/>
      <c r="D31" s="57"/>
      <c r="E31" s="58"/>
      <c r="F31" s="59"/>
      <c r="G31" s="60"/>
      <c r="H31" s="59"/>
    </row>
    <row r="32" spans="1:8" s="61" customFormat="1" ht="38.25" customHeight="1" x14ac:dyDescent="0.25">
      <c r="A32" s="111" t="s">
        <v>47</v>
      </c>
      <c r="B32" s="111"/>
      <c r="C32" s="111"/>
      <c r="D32" s="111"/>
      <c r="E32" s="111"/>
      <c r="F32" s="59"/>
      <c r="G32" s="60"/>
      <c r="H32" s="59"/>
    </row>
    <row r="33" spans="1:7" s="61" customFormat="1" ht="13.5" x14ac:dyDescent="0.25">
      <c r="A33" s="62"/>
      <c r="B33" s="62"/>
      <c r="C33" s="62"/>
      <c r="F33" s="60">
        <f>+[3]Hamematakan!F24</f>
        <v>0.25</v>
      </c>
      <c r="G33" s="60">
        <f>+C30-F33</f>
        <v>23.48</v>
      </c>
    </row>
    <row r="34" spans="1:7" s="63" customFormat="1" ht="63.75" customHeight="1" x14ac:dyDescent="0.25">
      <c r="A34" s="113" t="s">
        <v>50</v>
      </c>
      <c r="B34" s="113"/>
      <c r="C34" s="65"/>
      <c r="E34" s="114" t="s">
        <v>51</v>
      </c>
    </row>
    <row r="35" spans="1:7" s="63" customFormat="1" x14ac:dyDescent="0.25">
      <c r="B35" s="64"/>
      <c r="C35" s="65"/>
      <c r="D35" s="66"/>
    </row>
    <row r="36" spans="1:7" s="67" customFormat="1" hidden="1" x14ac:dyDescent="0.25">
      <c r="B36" s="68" t="s">
        <v>30</v>
      </c>
      <c r="C36" s="69"/>
      <c r="D36" s="68"/>
      <c r="E36" s="70"/>
    </row>
    <row r="37" spans="1:7" s="63" customFormat="1" ht="15.75" hidden="1" customHeight="1" x14ac:dyDescent="0.25">
      <c r="A37" s="71"/>
      <c r="B37" s="72" t="s">
        <v>39</v>
      </c>
      <c r="C37" s="72"/>
      <c r="D37" s="73"/>
      <c r="E37" s="74"/>
    </row>
    <row r="38" spans="1:7" s="67" customFormat="1" hidden="1" x14ac:dyDescent="0.25">
      <c r="B38" s="68" t="s">
        <v>40</v>
      </c>
      <c r="C38" s="69"/>
      <c r="D38" s="68"/>
      <c r="E38" s="70"/>
    </row>
    <row r="39" spans="1:7" s="75" customFormat="1" hidden="1" x14ac:dyDescent="0.25">
      <c r="B39" s="76"/>
    </row>
    <row r="40" spans="1:7" s="77" customFormat="1" ht="25.5" hidden="1" customHeight="1" x14ac:dyDescent="0.25">
      <c r="B40" s="78"/>
      <c r="C40" s="61" t="s">
        <v>41</v>
      </c>
      <c r="D40" s="78"/>
    </row>
    <row r="41" spans="1:7" hidden="1" x14ac:dyDescent="0.25"/>
    <row r="42" spans="1:7" hidden="1" x14ac:dyDescent="0.25"/>
  </sheetData>
  <mergeCells count="7">
    <mergeCell ref="A34:B34"/>
    <mergeCell ref="A8:E8"/>
    <mergeCell ref="A9:E9"/>
    <mergeCell ref="A32:E32"/>
    <mergeCell ref="D1:E1"/>
    <mergeCell ref="D2:E2"/>
    <mergeCell ref="D3:E3"/>
  </mergeCells>
  <pageMargins left="0.15748031496062992" right="0.15748031496062992" top="0.35433070866141736" bottom="0.27559055118110237" header="0.19685039370078741" footer="0.15748031496062992"/>
  <pageSetup scale="8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mGSyPj3/rHcFwxWPua2jqmX5GnAKgqL3ak2FY5vMOUQ=</DigestValue>
    </Reference>
    <Reference Type="http://www.w3.org/2000/09/xmldsig#Object" URI="#idOfficeObject">
      <DigestMethod Algorithm="http://www.w3.org/2001/04/xmlenc#sha256"/>
      <DigestValue>yyvXWcF+bBm1+9hUGfIZ5NcwJKzWE1UEv+Ppr1CQ/50=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YQ9QczhO57KbZ40y3EGbcDSq6y+Wa0kw6iVy2XN4c+A=</DigestValue>
    </Reference>
    <Reference Type="http://www.w3.org/2000/09/xmldsig#Object" URI="#idValidSigLnImg">
      <DigestMethod Algorithm="http://www.w3.org/2001/04/xmlenc#sha256"/>
      <DigestValue>u6+0kclrOVfPk0G3vW2y6tE4Phe1ks96ca8EPAZwIqI=</DigestValue>
    </Reference>
    <Reference Type="http://www.w3.org/2000/09/xmldsig#Object" URI="#idInvalidSigLnImg">
      <DigestMethod Algorithm="http://www.w3.org/2001/04/xmlenc#sha256"/>
      <DigestValue>eu8tIgpCN6vA4Rj7E3nA3U+BMl90N2PStEAgwiYyXgI=</DigestValue>
    </Reference>
  </SignedInfo>
  <SignatureValue>iy3asi1J4nNZTg6RY9Epm0EX/19vMJeclL0TmcWJYui+lrPEUwjx1db1OJ/FNv5VqmVq8J7VVo4J
PDmwDJw2bPfdnWTLWwMTQiIsTeoeRolWTLsdUqS6UiBSfnNeVFwwktKz6a4aSfe0epjsq5AdqLwN
xfMzqpTwxKK56ldVKq+MtT+KcXPIgLnp3VpNltngKy6Qq3f9l1HSgOwYVemdJZc+34WYPhtTCvNC
/DcH+fLxQOneTD4Mw+V7YqaFZm1fS3LmfYJQlef+1XaETJmePsSdCT5NHblD/nNyxL4HNozxhNGe
2ZzAkATtxiAFOfS4xWw0bJSCZ2aeKF1EsnZOtg==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FcTE87yALzQmYzn8AP+KFTye1B/nEHo/QkO3TNPtFZ4=</DigestValue>
      </Reference>
      <Reference URI="/xl/calcChain.xml?ContentType=application/vnd.openxmlformats-officedocument.spreadsheetml.calcChain+xml">
        <DigestMethod Algorithm="http://www.w3.org/2001/04/xmlenc#sha256"/>
        <DigestValue>GUr6OnmWvGnI37mvnZbKntdLN0oTowwzBHK9ocTllOQ=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1GrCV3Vlw8WmVOymksWcVI7YkqERnCS1bA+po6Iuh9A=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eLoqVx+SETXYjOgOu9ssEGXCOgZcD1hcaOEa+S2R3r8=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lliGT+1rSa60LZKlwHAvt0JjVTxRBjfsQnRtl4HI3z8=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16dkziGFqP0HfF7GIJQwH5ukNhcmxi5O08KWmgfqVlI=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VIIam3LhkTGzoEqxcdSpcRJqhHT4Ir3y5JvVydww6Ig=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TeW+MzMMRAg51hLaIloRGIYZE9Nzf12gd9Wf/YldkKA=</DigestValue>
      </Reference>
      <Reference URI="/xl/media/image1.emf?ContentType=image/x-emf">
        <DigestMethod Algorithm="http://www.w3.org/2001/04/xmlenc#sha256"/>
        <DigestValue>1f7FV9quj0UlROyJslwzE+DQ3hJsjus1ubflxzY0d4M=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HkJgErSCS/El+Fu0QFyDGT2Flv+4LGU+VAJMXQZGWXk=</DigestValue>
      </Reference>
      <Reference URI="/xl/styles.xml?ContentType=application/vnd.openxmlformats-officedocument.spreadsheetml.styles+xml">
        <DigestMethod Algorithm="http://www.w3.org/2001/04/xmlenc#sha256"/>
        <DigestValue>6SwPljmnTI/fLNA14Dx3rAxxaYcZqa81PiZ+Kit+CQg=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lqQPkmDVsXI3As28r2ejUfs61JYrh39aFrogFpj7VCY=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sgpU5TTvCsXCfnNmGVdl/quvVm2Yj0XHL7nTfJK4KPw=</DigestValue>
      </Reference>
      <Reference URI="/xl/worksheets/sheet2.xml?ContentType=application/vnd.openxmlformats-officedocument.spreadsheetml.worksheet+xml">
        <DigestMethod Algorithm="http://www.w3.org/2001/04/xmlenc#sha256"/>
        <DigestValue>fl3Wh99tKO+KVzEw9O+a51EQ4h4XFXD8j/mUjDvz/co=</DigestValue>
      </Reference>
      <Reference URI="/xl/worksheets/sheet3.xml?ContentType=application/vnd.openxmlformats-officedocument.spreadsheetml.worksheet+xml">
        <DigestMethod Algorithm="http://www.w3.org/2001/04/xmlenc#sha256"/>
        <DigestValue>OtN6ewgsPBA8+njmuIax4L1Jium3I+jF+4ehxqh21AM=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2023-04-03T15:35:45Z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{A7DC83F7-CBD8-4C97-9839-1098AE887EEB}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2023-04-03T15:35:45Z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7761MAAAAEwAAAAAAAABIAAAAAAAAAMwuEnj6fwAAkPMuePp/AAAAMxJ4+n8AAAEAAAAAAAAAWFgSePp/AAAAAAL3+n8AAAAAAAAAAAAAAAAAAAAAAABAu++tTAAAACC8l9qWAQAA2+Db9Pp/AABwvO+tTAAAAAm9761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XurUwAAAAAAQAAAAAAAIg+//T6fwAAAAAAAAAAAAAJAAAAAAAAACgJRumWAQAASMGBd/p/AAAAAAAAAAAAAAAAAAAAAAAAPcqKIzb3AABYJ+6tTAAAAAAAAAAAAAAAcPah2pYBAAAgvJfalgEAAIAo7q0AAAAAAAAAAAAAAAAHAAAAAAAAAEgpEOmWAQAAvCfurUwAAAD5J+6tTAAAAHHN1/T6fwAAAQAAAJYBAAAwK+6tAAAAAOWzBfqXyQAAAAAAAAAAAAAgvJfalgEAANvg2/T6fwAAYCfurUwAAAD5J+6tTAAAADAAotqW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mpT1lgEAAMCalPUCAAAAiD7/9Pp/AAAAAAAAAAAAAJnranb6fwAAAAAAAPp/AAAAAAAAAAAAAAAAAAAAAAAAAAAAAAAAAAB9x4ojNvcAAAAAAAAAAAAAwJqU9ZYBAADg////AAAAACC8l9qWAQAAWC3urQAAAAAAAAAAAAAAAAYAAAAAAAAAIAAAAAAAAAB8LO6tTAAAALks7q1MAAAAcc3X9Pp/AAAgMe6tTAAAAAAAAAAAAAAAQLNk6ZYBAAC4YfR2+n8AACC8l9qWAQAA2+Db9Pp/AAAgLO6tTAAAALks7q1MAAAAQOFc7ZYBAAAAAAAAZHYACAAAAAAlAAAADAAAAAMAAAAYAAAADAAAAAAAAAASAAAADAAAAAEAAAAWAAAADAAAAAgAAABUAAAAVAAAAAoAAAAnAAAAHgAAAEoAAAABAAAAAMDGQb6ExkEKAAAASwAAAAEAAABMAAAABAAAAAkAAAAnAAAAIAAAAEsAAABQAAAAWAC2k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BT2//////8MKQAAAAABBCAEJoGWAQAAYA8W//////+G0Uh1LbgAAEiFOemWAQAAGITvrUwAAACwqYH1lgEAACCC761MAAAAIAQmgQAAAACwqYH1lgEAAKzvB/X6fwAAAAAAAAAAAADb4Nv0+n8AAFCC761MAAAAZAAAAAAAAAAIAFCAl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7761MAAAAEwAAAAAAAABIAAAAAAAAAMwuEnj6fwAAkPMuePp/AAAAMxJ4+n8AAAEAAAAAAAAAWFgSePp/AAAAAAL3+n8AAAAAAAAAAAAAAAAAAAAAAABAu++tTAAAACC8l9qWAQAA2+Db9Pp/AABwvO+tTAAAAAm9761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Je6tTAAAAAABAAAAAAAAiD7/9Pp/AAAAAAAAAAAAAAkAAAAAAAAAKAlG6ZYBAABIwYF3+n8AAAAAAAAAAAAAAAAAAAAAAAA9yoojNvcAAFgn7q1MAAAAAAAAAAAAAABw9qHalgEAACC8l9qWAQAAgCjurQAAAAAAAAAAAAAAAAcAAAAAAAAASCkQ6ZYBAAC8J+6tTAAAAPkn7q1MAAAAcc3X9Pp/AAABAAAAlgEAADAr7q0AAAAA5bMF+pfJAAAAAAAAAAAAACC8l9qWAQAA2+Db9Pp/AABgJ+6tTAAAAPkn7q1MAAAAMACi2p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alPWWAQAAwJqU9QIAAACIPv/0+n8AAAAAAAAAAAAAmetqdvp/AAAAAAAA+n8AAAAAAAAAAAAAAAAAAAAAAAAAAAAAAAAAAH3HiiM29wAAAAAAAAAAAADAmpT1lgEAAOD///8AAAAAILyX2pYBAABYLe6tAAAAAAAAAAAAAAAABgAAAAAAAAAgAAAAAAAAAHws7q1MAAAAuSzurUwAAABxzdf0+n8AACAx7q1MAAAAAAAAAAAAAABAs2TplgEAALhh9Hb6fwAAILyX2pYBAADb4Nv0+n8AACAs7q1MAAAAuSzurUwAAABA4Vztl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PvrUwAAAAAAAAAAAAAAAAAAAAAAAAAAAAAAAAAAABA8UPtlgEAAAgAAAAAAAAAgXwI9fp/AAAgRv32lgEAAAAAAAAAAAAAAQAAAAAAAAAAAAAAAAAAAAEAAACWAQAA48AA7fp/AAB4Ex3//////wwpAAAAAAEEIAQmgZYBAABgDxb//////4bRSHUtuAAASIU56ZYBAAAYhO+tTAAAALCpgfWWAQAAIILvrUwAAAAgBCaBAAAAALCpgfWWAQAArO8H9fp/AAAAAAAAAAAAANvg2/T6fwAAUILvrUwAAABkAAAAAAAAAAgAZIC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</vt:lpstr>
      <vt:lpstr>Hastiqacucak 75.0</vt:lpstr>
      <vt:lpstr>Hamematakan!Print_Area</vt:lpstr>
      <vt:lpstr>Hastiqacucak!Print_Area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2023-03-22T11:27:23Z</cp:lastPrinted>
  <dcterms:created xsi:type="dcterms:W3CDTF">2022-03-15T11:34:41Z</dcterms:created>
  <dcterms:modified xsi:type="dcterms:W3CDTF">2023-03-22T11:27:31Z</dcterms:modified>
</cp:coreProperties>
</file>